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240" windowHeight="7995" tabRatio="946" firstSheet="5" activeTab="26"/>
  </bookViews>
  <sheets>
    <sheet name="Hoja1" sheetId="28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5" sheetId="5" r:id="rId6"/>
    <sheet name="ESF-06 " sheetId="6" r:id="rId7"/>
    <sheet name="ESF-07" sheetId="7" r:id="rId8"/>
    <sheet name="ESF-08" sheetId="8" r:id="rId9"/>
    <sheet name="ESF-09" sheetId="9" r:id="rId10"/>
    <sheet name="ESF-10" sheetId="10" r:id="rId11"/>
    <sheet name="ESF-11" sheetId="11" r:id="rId12"/>
    <sheet name="ESF-12 " sheetId="12" r:id="rId13"/>
    <sheet name="ESF-13" sheetId="13" r:id="rId14"/>
    <sheet name="ESF-14" sheetId="14" r:id="rId15"/>
    <sheet name="ESF-15" sheetId="15" r:id="rId16"/>
    <sheet name="EA-01" sheetId="16" r:id="rId17"/>
    <sheet name="EA-02" sheetId="17" r:id="rId18"/>
    <sheet name="EA-03 " sheetId="18" r:id="rId19"/>
    <sheet name="VHP-01" sheetId="19" r:id="rId20"/>
    <sheet name="VHP-02" sheetId="20" r:id="rId21"/>
    <sheet name="EFE-01  " sheetId="21" r:id="rId22"/>
    <sheet name="EFE-02" sheetId="22" r:id="rId23"/>
    <sheet name="EFE-03" sheetId="27" r:id="rId24"/>
    <sheet name="Conciliacion_Ig" sheetId="26" r:id="rId25"/>
    <sheet name="Conciliacion_Eg" sheetId="25" r:id="rId26"/>
    <sheet name="Memoria" sheetId="23" r:id="rId27"/>
  </sheets>
  <definedNames>
    <definedName name="_xlnm._FilterDatabase" localSheetId="4" hidden="1">'ESF-03'!$A$6:$A$94</definedName>
    <definedName name="Print_Area" localSheetId="16">'EA-01'!$A$1:$D$13</definedName>
    <definedName name="Print_Area" localSheetId="17">'EA-02'!$A$1:$E$14</definedName>
    <definedName name="Print_Area" localSheetId="18">'EA-03 '!$A$1:$E$45</definedName>
    <definedName name="Print_Area" localSheetId="21">'EFE-01  '!$A$1:$E$15</definedName>
    <definedName name="Print_Area" localSheetId="22">'EFE-02'!$A$1:$D$14</definedName>
    <definedName name="Print_Area" localSheetId="23">'EFE-03'!$A$1:$C$43</definedName>
    <definedName name="Print_Area" localSheetId="2">'ESF-01'!$A$1:$E$43</definedName>
    <definedName name="Print_Area" localSheetId="3">'ESF-02 '!$A$1:$G$22</definedName>
    <definedName name="Print_Area" localSheetId="4">'ESF-03'!$A$1:$I$96</definedName>
    <definedName name="Print_Area" localSheetId="6">'ESF-06 '!$A$1:$G$18</definedName>
    <definedName name="Print_Area" localSheetId="7">'ESF-07'!$A$1:$E$18</definedName>
    <definedName name="Print_Area" localSheetId="8">'ESF-08'!$A$1:$F$37</definedName>
    <definedName name="Print_Area" localSheetId="9">'ESF-09'!$A$1:$F$34</definedName>
    <definedName name="Print_Area" localSheetId="10">'ESF-10'!$A$1:$H$8</definedName>
    <definedName name="Print_Area" localSheetId="11">'ESF-11'!$A$1:$D$14</definedName>
    <definedName name="Print_Area" localSheetId="12">'ESF-12 '!$A$1:$H$32</definedName>
    <definedName name="Print_Area" localSheetId="13">'ESF-13'!$A$1:$E$12</definedName>
    <definedName name="Print_Area" localSheetId="14">'ESF-14'!$A$1:$E$20</definedName>
    <definedName name="Print_Area" localSheetId="15">'ESF-15'!$A$1:$AA$20</definedName>
    <definedName name="Print_Area" localSheetId="26">Memoria!$A$1:$E$39</definedName>
    <definedName name="Print_Area" localSheetId="1">'Notas a los Edos Financieros'!$A$1:$B$39</definedName>
    <definedName name="Print_Area" localSheetId="19">'VHP-01'!$A$1:$G$14</definedName>
    <definedName name="Print_Area" localSheetId="20">'VHP-02'!$A$1:$F$16</definedName>
    <definedName name="Print_Titles" localSheetId="16">'EA-01'!$1:$7</definedName>
    <definedName name="Print_Titles" localSheetId="18">'EA-03 '!$1:$7</definedName>
    <definedName name="Print_Titles" localSheetId="21">'EFE-01  '!$1:$7</definedName>
    <definedName name="Print_Titles" localSheetId="1">'Notas a los Edos Financieros'!$1:$7</definedName>
  </definedNames>
  <calcPr calcId="125725"/>
</workbook>
</file>

<file path=xl/calcChain.xml><?xml version="1.0" encoding="utf-8"?>
<calcChain xmlns="http://schemas.openxmlformats.org/spreadsheetml/2006/main">
  <c r="D43" i="18"/>
  <c r="C43"/>
  <c r="C12" i="17"/>
  <c r="C22" i="16"/>
  <c r="C12"/>
  <c r="C26" i="14"/>
  <c r="C18"/>
  <c r="C10"/>
  <c r="C18" i="13"/>
  <c r="C10"/>
  <c r="G40" i="12"/>
  <c r="F40"/>
  <c r="E40"/>
  <c r="D40"/>
  <c r="C40"/>
  <c r="G30"/>
  <c r="F30"/>
  <c r="E30"/>
  <c r="D30"/>
  <c r="C30"/>
  <c r="C22" i="11"/>
  <c r="C12"/>
  <c r="E32" i="9"/>
  <c r="D32"/>
  <c r="C32"/>
  <c r="E22"/>
  <c r="D22"/>
  <c r="C22"/>
  <c r="E12"/>
  <c r="D12"/>
  <c r="C12"/>
  <c r="E65" i="8"/>
  <c r="D65"/>
  <c r="C65"/>
  <c r="E55"/>
  <c r="D55"/>
  <c r="C55"/>
  <c r="E45"/>
  <c r="D45"/>
  <c r="C45"/>
  <c r="E35"/>
  <c r="D35"/>
  <c r="C35"/>
  <c r="E25"/>
  <c r="D25"/>
  <c r="C25"/>
  <c r="E12"/>
  <c r="D12"/>
  <c r="C12"/>
  <c r="C16" i="7"/>
  <c r="C16" i="6"/>
  <c r="C22" i="5"/>
  <c r="C12"/>
  <c r="G94" i="4"/>
  <c r="F94"/>
  <c r="E94"/>
  <c r="D94"/>
  <c r="C94"/>
  <c r="G84"/>
  <c r="F84"/>
  <c r="E84"/>
  <c r="D84"/>
  <c r="C84"/>
  <c r="G74"/>
  <c r="F74"/>
  <c r="E74"/>
  <c r="D74"/>
  <c r="C74"/>
  <c r="G64"/>
  <c r="F64"/>
  <c r="E64"/>
  <c r="D64"/>
  <c r="C64"/>
  <c r="G54"/>
  <c r="F54"/>
  <c r="E54"/>
  <c r="D54"/>
  <c r="C54"/>
  <c r="G44"/>
  <c r="F44"/>
  <c r="E44"/>
  <c r="D44"/>
  <c r="C44"/>
  <c r="G34"/>
  <c r="F34"/>
  <c r="E34"/>
  <c r="D34"/>
  <c r="C34"/>
  <c r="G24"/>
  <c r="F24"/>
  <c r="E24"/>
  <c r="D24"/>
  <c r="C24"/>
  <c r="G14"/>
  <c r="F14"/>
  <c r="E14"/>
  <c r="D14"/>
  <c r="C14"/>
  <c r="E20" i="3"/>
  <c r="D20"/>
  <c r="C20"/>
  <c r="E11"/>
  <c r="D11"/>
  <c r="C11"/>
  <c r="C42" i="2"/>
  <c r="C32"/>
  <c r="C22"/>
  <c r="C12"/>
  <c r="G11" i="3"/>
  <c r="F11"/>
  <c r="F20"/>
  <c r="C27" i="25"/>
  <c r="C9"/>
  <c r="C15" i="26"/>
  <c r="C9"/>
  <c r="I18" i="15"/>
  <c r="O18"/>
  <c r="N18"/>
  <c r="M18"/>
  <c r="L18"/>
  <c r="K18"/>
  <c r="H18"/>
  <c r="G18"/>
  <c r="F18"/>
  <c r="B24" i="5"/>
  <c r="G20" i="3"/>
  <c r="C35" i="25" l="1"/>
  <c r="C20" i="26"/>
</calcChain>
</file>

<file path=xl/sharedStrings.xml><?xml version="1.0" encoding="utf-8"?>
<sst xmlns="http://schemas.openxmlformats.org/spreadsheetml/2006/main" count="936" uniqueCount="536">
  <si>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</si>
  <si>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</si>
  <si>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</si>
  <si>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</si>
  <si>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</si>
  <si>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</si>
  <si>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</si>
  <si>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</si>
  <si>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</si>
  <si>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</si>
  <si>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</si>
  <si>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</si>
  <si>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</si>
  <si>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</si>
  <si>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</si>
  <si>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</si>
  <si>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</si>
  <si>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</si>
  <si>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</si>
  <si>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</si>
  <si>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</si>
  <si>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</si>
  <si>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</si>
  <si>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</si>
  <si>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</si>
  <si>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</si>
  <si>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</si>
  <si>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</si>
  <si>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</si>
  <si>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</si>
  <si>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</si>
  <si>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</si>
  <si>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</si>
  <si>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</si>
  <si>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</si>
  <si>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</si>
  <si>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</si>
  <si>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</si>
  <si>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</si>
  <si>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</si>
  <si>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</si>
  <si>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</si>
  <si>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</si>
  <si>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</si>
  <si>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</si>
  <si>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</si>
  <si>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</si>
  <si>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</si>
  <si>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</si>
  <si>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</si>
  <si>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</si>
  <si>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</si>
  <si>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</si>
  <si>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</si>
  <si>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</si>
  <si>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</si>
  <si>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</si>
  <si>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</si>
  <si>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</si>
  <si>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</si>
  <si>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</si>
  <si>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</si>
  <si>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</si>
  <si>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</si>
  <si>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</si>
  <si>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</si>
  <si>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</si>
  <si>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</si>
  <si>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</si>
  <si>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</si>
  <si>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</si>
  <si>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</si>
  <si>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</si>
  <si>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</si>
  <si>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</si>
  <si>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</si>
  <si>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</si>
  <si>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</si>
  <si>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</si>
  <si>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</si>
  <si>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</si>
  <si>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</si>
  <si>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</si>
  <si>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</si>
  <si>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</si>
  <si>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</si>
  <si>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</si>
  <si>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</si>
  <si>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</si>
  <si>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</si>
  <si>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</si>
  <si>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</si>
  <si>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</si>
  <si>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</si>
  <si>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</si>
  <si>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</si>
  <si>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</si>
  <si>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</si>
  <si>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</si>
  <si>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</si>
  <si>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</si>
  <si>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</si>
  <si>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</si>
  <si>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</si>
  <si>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</si>
  <si>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</si>
  <si>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</si>
  <si>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</si>
  <si>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</si>
  <si>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</si>
  <si>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</si>
  <si>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</si>
  <si>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</si>
  <si>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</si>
  <si>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</si>
  <si>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</si>
  <si>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</si>
  <si>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</si>
  <si>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</si>
  <si>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</si>
  <si>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</si>
  <si>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</si>
  <si>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</si>
  <si>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</si>
  <si>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</si>
  <si>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</si>
  <si>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</si>
  <si>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</si>
  <si>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</si>
  <si>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</si>
  <si>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</si>
  <si>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</si>
  <si>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</si>
  <si>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</si>
  <si>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</si>
  <si>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</si>
  <si>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</si>
  <si>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</si>
  <si>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</si>
  <si>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</si>
  <si>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</si>
  <si>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</si>
  <si>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</si>
  <si>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</si>
  <si>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</si>
  <si>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</si>
  <si>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</si>
  <si>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</si>
  <si>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</si>
  <si>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</si>
  <si>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</si>
  <si>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</si>
  <si>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</si>
  <si>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</si>
  <si>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</si>
  <si>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</si>
  <si>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</si>
  <si>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</si>
  <si>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</si>
  <si>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</si>
  <si>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</si>
  <si>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</si>
  <si>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</si>
  <si>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</si>
  <si>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</si>
  <si>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</si>
  <si>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</si>
  <si>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</si>
  <si>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</si>
  <si>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</si>
  <si>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</si>
  <si>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</si>
  <si>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</si>
  <si>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</si>
  <si>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</si>
  <si>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</si>
  <si>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</si>
  <si>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</si>
  <si>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</si>
  <si>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</si>
  <si>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</si>
  <si>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</si>
  <si>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</si>
  <si>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</si>
  <si>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</si>
  <si>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</si>
  <si>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</si>
  <si>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</si>
  <si>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</si>
  <si>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</si>
  <si>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</si>
  <si>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</si>
  <si>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</si>
  <si>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</si>
  <si>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</si>
  <si>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</si>
  <si>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</si>
  <si>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</si>
  <si>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</si>
  <si>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</si>
  <si>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</si>
  <si>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</si>
  <si>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</si>
  <si>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</si>
  <si>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</si>
  <si>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</si>
  <si>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</si>
  <si>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</si>
  <si>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</si>
  <si>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</si>
  <si>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</si>
  <si>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</si>
  <si>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</si>
  <si>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</si>
  <si>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</si>
  <si>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</si>
  <si>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</si>
  <si>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</si>
  <si>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</si>
  <si>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</si>
  <si>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</si>
  <si>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</si>
  <si>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</si>
  <si>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</si>
  <si>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</si>
  <si>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</si>
  <si>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</si>
  <si>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</si>
  <si>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</si>
  <si>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</si>
  <si>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</si>
  <si>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</si>
  <si>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</si>
  <si>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</si>
  <si>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</si>
  <si>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</si>
  <si>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</si>
  <si>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</si>
  <si>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</si>
  <si>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</si>
  <si>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</si>
  <si>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</si>
  <si>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</si>
  <si>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</si>
  <si>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</si>
  <si>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</si>
  <si>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</si>
  <si>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</si>
  <si>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</si>
  <si>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</si>
  <si>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</si>
  <si>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</si>
  <si>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</si>
  <si>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</si>
  <si>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</si>
  <si>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</si>
  <si>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</si>
  <si>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</si>
  <si>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</si>
  <si>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</si>
  <si>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</si>
  <si>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</si>
  <si>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</si>
  <si>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</si>
  <si>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</si>
  <si>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</si>
  <si>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</si>
  <si>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</si>
  <si>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</si>
  <si>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</si>
  <si>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</si>
  <si>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</si>
  <si>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TOTA_1230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</si>
  <si>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</si>
  <si>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</si>
  <si>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</si>
  <si>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</si>
  <si>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</si>
  <si>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</si>
  <si>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</si>
  <si>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</si>
  <si>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</si>
  <si>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</si>
  <si>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</si>
  <si>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</si>
  <si>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</si>
  <si>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</si>
  <si>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</si>
  <si>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</si>
  <si>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</si>
  <si>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</si>
  <si>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</si>
  <si>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</si>
  <si>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</si>
  <si>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</si>
  <si>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</si>
  <si>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</si>
  <si>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</si>
  <si>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</si>
  <si>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</si>
  <si>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</si>
  <si>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</si>
  <si>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</si>
  <si>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</si>
  <si>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</si>
  <si>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</si>
  <si>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</si>
  <si>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</si>
  <si>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TOTAL_1130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</si>
  <si>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</si>
  <si>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</si>
  <si>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</si>
  <si>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</si>
  <si>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</si>
  <si>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</si>
  <si>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</si>
  <si>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</si>
  <si>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</si>
  <si>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</si>
  <si>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</si>
  <si>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</si>
  <si>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</si>
  <si>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TOTAL 1240 Y 1250</t>
  </si>
  <si>
    <t>TOTAL 1230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</si>
  <si>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</si>
  <si>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</si>
  <si>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</si>
  <si>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</si>
  <si>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</si>
  <si>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</si>
  <si>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</si>
  <si>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</si>
  <si>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</si>
  <si>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</si>
  <si>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</si>
  <si>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</si>
  <si>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</si>
  <si>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</si>
  <si>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</si>
  <si>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</si>
  <si>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</si>
  <si>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</si>
  <si>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</si>
  <si>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</si>
  <si>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</si>
  <si>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</si>
  <si>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</si>
  <si>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</si>
  <si>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</si>
  <si>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</si>
  <si>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</si>
  <si>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</si>
  <si>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</si>
  <si>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</si>
  <si>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</si>
  <si>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</si>
  <si>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</si>
  <si>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</si>
  <si>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>@se6#16</t>
  </si>
  <si>
    <t>Bajo protesta de decir verdad declaramos que los Estados Financieros y sus notas, son razonablemente correctos y son responsabilidad del emisor.</t>
  </si>
  <si>
    <t>TOTAL_5000</t>
  </si>
  <si>
    <t>112400001</t>
  </si>
  <si>
    <t>SUBSIDIO AL EMPLEO</t>
  </si>
  <si>
    <t>112300001001004</t>
  </si>
  <si>
    <t>RICARDO ROBERTO ARELLANO VALADEZ</t>
  </si>
  <si>
    <t>1123000010020010001</t>
  </si>
  <si>
    <t>DESAYUNOS ESCOLARES</t>
  </si>
  <si>
    <t>1123000010020010003</t>
  </si>
  <si>
    <t>OTRAS CUENTAS POR PAGAR</t>
  </si>
  <si>
    <t>112300002002</t>
  </si>
  <si>
    <t>TOLEDO FLORES ELISEO</t>
  </si>
  <si>
    <t>112300002003</t>
  </si>
  <si>
    <t>NO IDENTIFICADO</t>
  </si>
  <si>
    <t>112300002004</t>
  </si>
  <si>
    <t>FLORES ZAMUDIO CRISTOPHER DE JESUS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</si>
  <si>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</si>
  <si>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</si>
  <si>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</si>
  <si>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</si>
  <si>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</si>
  <si>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</si>
  <si>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</si>
  <si>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</si>
  <si>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</si>
  <si>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</si>
  <si>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124295291</t>
  </si>
  <si>
    <t>OTRO MOBILIARIO Y EQUIPO EDUCACIONAL Y RECREATIVO</t>
  </si>
  <si>
    <t>124315311</t>
  </si>
  <si>
    <t>EQUIPO PARA USO MEDICO, DENTAL Y PARA LABORATORIO</t>
  </si>
  <si>
    <t>124415411</t>
  </si>
  <si>
    <t>VEHICULOS Y EQUIPO TERRESTRE</t>
  </si>
  <si>
    <t>125105911</t>
  </si>
  <si>
    <t>SOFTWARE</t>
  </si>
  <si>
    <t>211200002</t>
  </si>
  <si>
    <t>SERVICIO FORRES, S.A. DE C.V.</t>
  </si>
  <si>
    <t>211200005</t>
  </si>
  <si>
    <t>J. FELIX LOPEZ VALLECILLO</t>
  </si>
  <si>
    <t>211200006</t>
  </si>
  <si>
    <t>JAVIER ALEJANDRO VELAZQUEZ JUAREZ</t>
  </si>
  <si>
    <t>211200009</t>
  </si>
  <si>
    <t>ARTURO VASQUEZ MUÑOZ</t>
  </si>
  <si>
    <t>211200012</t>
  </si>
  <si>
    <t>TELEFONOS DE MEXICO, S.A.B. DE C.V.</t>
  </si>
  <si>
    <t>211200017</t>
  </si>
  <si>
    <t>BLAUTON MEXICO, S.A. DE C.V.</t>
  </si>
  <si>
    <t>211200020</t>
  </si>
  <si>
    <t>APARATOS TECNOLOGICOS, S.A. DE C.V.</t>
  </si>
  <si>
    <t>211200064</t>
  </si>
  <si>
    <t>TORRES MARTINEZ FRANCISCO</t>
  </si>
  <si>
    <t>211200093</t>
  </si>
  <si>
    <t>VAZQUEZ AGUILAR JOSE IVAN</t>
  </si>
  <si>
    <t>211200115</t>
  </si>
  <si>
    <t>TELLEZ MARQUEZ DIANA CARENINA</t>
  </si>
  <si>
    <t>211200130</t>
  </si>
  <si>
    <t>SANCHEZ TORRES LEONARDO</t>
  </si>
  <si>
    <t>211700001</t>
  </si>
  <si>
    <t>ISR SOBRE SUELDOS</t>
  </si>
  <si>
    <t>211700002</t>
  </si>
  <si>
    <t>IMSS</t>
  </si>
  <si>
    <t>211700003</t>
  </si>
  <si>
    <t>INFONAVIT</t>
  </si>
  <si>
    <t>211700004</t>
  </si>
  <si>
    <t>OTRAS DEDUCCIONES</t>
  </si>
  <si>
    <t>211700005</t>
  </si>
  <si>
    <t>CAJA DE AHORRO</t>
  </si>
  <si>
    <t>211800001</t>
  </si>
  <si>
    <t>DIF ESTATAL</t>
  </si>
  <si>
    <t>211800002</t>
  </si>
  <si>
    <t>DIF MUNICIPAL</t>
  </si>
  <si>
    <t>211900002</t>
  </si>
  <si>
    <t>211900003</t>
  </si>
  <si>
    <t>JUAN JOSE MENDEZ VILLALOBOS</t>
  </si>
  <si>
    <t>211900004</t>
  </si>
  <si>
    <t>DEPOSITO NO IDENTIFICADO</t>
  </si>
  <si>
    <t>212100002</t>
  </si>
  <si>
    <t>414304301</t>
  </si>
  <si>
    <t>DERECHOS POR PRESTACION DE SERVICIOS</t>
  </si>
  <si>
    <t>416906109</t>
  </si>
  <si>
    <t>APROVECHAMIENTOS DE TIPO CORRIENTE</t>
  </si>
  <si>
    <t>511101131</t>
  </si>
  <si>
    <t>SUELDOS BASE</t>
  </si>
  <si>
    <t>511201221</t>
  </si>
  <si>
    <t>REMUNERACIONES PARA EVENTUALES</t>
  </si>
  <si>
    <t>511301321</t>
  </si>
  <si>
    <t>PRIMA VACACIONAL</t>
  </si>
  <si>
    <t>511301323</t>
  </si>
  <si>
    <t>GRATIFICACION DE FIN DE AñO</t>
  </si>
  <si>
    <t>511301331</t>
  </si>
  <si>
    <t>REMUNERACIONES POR HORAS EXTRAORDINARIAS</t>
  </si>
  <si>
    <t>511301341</t>
  </si>
  <si>
    <t>COMPENSACIONES POR SERVICIOS EVENTUALES</t>
  </si>
  <si>
    <t>511401413</t>
  </si>
  <si>
    <t>APORTACIONES IMSS</t>
  </si>
  <si>
    <t>511801811</t>
  </si>
  <si>
    <t>IMPUESTO SOBRE NOMINA</t>
  </si>
  <si>
    <t>512102111</t>
  </si>
  <si>
    <t>MATERIALES Y UTILES DE OFICINA</t>
  </si>
  <si>
    <t>512102141</t>
  </si>
  <si>
    <t>MATERIALES Y UTILES DE TECNOLOGIAS DE LA INFORMACION Y</t>
  </si>
  <si>
    <t>512102161</t>
  </si>
  <si>
    <t>MATERIAL DE LIMPIEZA</t>
  </si>
  <si>
    <t>512102171</t>
  </si>
  <si>
    <t>MATERIALES Y UTILES DE ENSEñANZA</t>
  </si>
  <si>
    <t>512202211</t>
  </si>
  <si>
    <t>PRODUCTOS ALIMENTICIOS PARA  LOS EFECTIVOS QUE PARTICI</t>
  </si>
  <si>
    <t>512402461</t>
  </si>
  <si>
    <t>MATERIAL ELECTRICO Y ELECTRONICO</t>
  </si>
  <si>
    <t>512502541</t>
  </si>
  <si>
    <t>MATERIALES, ACCESORIOS Y SUMINISTROS MEDICOS</t>
  </si>
  <si>
    <t>512602611</t>
  </si>
  <si>
    <t>COMBUSTIBLES, LUBRICANTES Y ADITIVOS PARA VEHICULOS DE</t>
  </si>
  <si>
    <t>512702711</t>
  </si>
  <si>
    <t>VESTUARIO Y UNIFORMES</t>
  </si>
  <si>
    <t>512902921</t>
  </si>
  <si>
    <t>REFACCIONES Y ACCESORIOS MENORES DE EDIFICIOS</t>
  </si>
  <si>
    <t>512902961</t>
  </si>
  <si>
    <t>REFACCIONES Y ACCESORIOS MENORES DE EQUIPO DE TRANSPOR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</si>
  <si>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</si>
  <si>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</si>
  <si>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</si>
  <si>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</si>
  <si>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</si>
  <si>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</si>
  <si>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513203251</t>
  </si>
  <si>
    <t>ARRENDAMIENTO DE VEHICULOS TERRESTRES, AEREOS, MARITIM</t>
  </si>
  <si>
    <t>513203291</t>
  </si>
  <si>
    <t>OTROS ARRENDAMIENTOS</t>
  </si>
  <si>
    <t>513303311</t>
  </si>
  <si>
    <t>SERVICIOS LEGALES</t>
  </si>
  <si>
    <t>513303361</t>
  </si>
  <si>
    <t>IMPRESIONES DE DOCUMENTOS OFICIALES PARA LA PRESTACION</t>
  </si>
  <si>
    <t>513403411</t>
  </si>
  <si>
    <t>SERVICIOS FINANCIEROS Y BANCARIOS</t>
  </si>
  <si>
    <t>513403451</t>
  </si>
  <si>
    <t>SEGURO DE BIENES PATRIMONIALES</t>
  </si>
  <si>
    <t>513503541</t>
  </si>
  <si>
    <t>INSTALACION, REPARACION Y MANTENIMIENTO DE EQUIPO E IN</t>
  </si>
  <si>
    <t>513503551</t>
  </si>
  <si>
    <t>MANTENIMIENTO Y CONSERVACION DE VEHICULOS TERRESTRES,</t>
  </si>
  <si>
    <t>513503591</t>
  </si>
  <si>
    <t>SERVICIOS DE JARDINERIA Y FUMIGACION</t>
  </si>
  <si>
    <t>513803821</t>
  </si>
  <si>
    <t>GASTOS DE ORDEN SOCIAL Y CULTURAL</t>
  </si>
  <si>
    <t>513903921</t>
  </si>
  <si>
    <t>OTROS IMPUESTOS Y DERECHOS</t>
  </si>
  <si>
    <t>524104411</t>
  </si>
  <si>
    <t>AYUDAS ESPECIALES PARA PROPOSITOS SOCIALES</t>
  </si>
  <si>
    <t>524304431</t>
  </si>
  <si>
    <t>AYUDAS SOCIALES A INSTITUCIONES DE ENSEñANZA</t>
  </si>
  <si>
    <t>3120</t>
  </si>
  <si>
    <t>PATRIMONIO BIENES MUEBLES</t>
  </si>
  <si>
    <t>3210</t>
  </si>
  <si>
    <t>RESULTADOS DEL EJERCICIO: (AHORRO/ DESAH</t>
  </si>
  <si>
    <t>322000001</t>
  </si>
  <si>
    <t>RESULTADOS DEL EJERCICIO 2012</t>
  </si>
  <si>
    <t>322000002</t>
  </si>
  <si>
    <t>RESULTADOS DEL EJERCICIO 2013</t>
  </si>
  <si>
    <t>322000003</t>
  </si>
  <si>
    <t>RESULTADOS DEL EJERCICIO 2014</t>
  </si>
  <si>
    <t>322000004</t>
  </si>
  <si>
    <t>RESULTADO DE EJERCICIOS ANTERIORES</t>
  </si>
  <si>
    <t>322000006</t>
  </si>
  <si>
    <t>RESULTADOS DEL EJERCICIO 2016</t>
  </si>
  <si>
    <t>111100001</t>
  </si>
  <si>
    <t>FONDO FIJO</t>
  </si>
  <si>
    <t>1111</t>
  </si>
  <si>
    <t>EFECTIVO</t>
  </si>
  <si>
    <t>111310001</t>
  </si>
  <si>
    <t>BANAMEX 842</t>
  </si>
  <si>
    <t>111310002</t>
  </si>
  <si>
    <t>BANAMEX 818</t>
  </si>
  <si>
    <t>1113</t>
  </si>
  <si>
    <t>BANCOS/PROGRAMAS</t>
  </si>
  <si>
    <t>LIC. JOSE BENJAMIN RODRIGUEZ CRUZ
DIRECTOR DEL SMDIF DE PURISIMA DEL RINCON</t>
  </si>
  <si>
    <t xml:space="preserve">LAE. DORA DELIA FONSECA MUÑOZ </t>
  </si>
  <si>
    <t>COORDINADORA ADMINISTRATIVA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</si>
</sst>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</cellStyleXfs>
  <cellXfs count="377">
    <xf numFmtId="0" fontId="0" fillId="0" borderId="0" xfId="0"/>
    <xf numFmtId="0" fontId="14" fillId="0" borderId="0" xfId="0" applyFont="1"/>
    <xf numFmtId="0" fontId="2" fillId="0" borderId="0" xfId="0" applyFont="1"/>
    <xf numFmtId="0" fontId="13" fillId="0" borderId="0" xfId="0" applyFont="1"/>
    <xf numFmtId="4" fontId="13" fillId="0" borderId="0" xfId="0" applyNumberFormat="1" applyFont="1"/>
    <xf numFmtId="43" fontId="8" fillId="0" borderId="0" xfId="1" applyFont="1"/>
    <xf numFmtId="4" fontId="8" fillId="0" borderId="0" xfId="1" applyNumberFormat="1" applyFont="1"/>
    <xf numFmtId="0" fontId="9" fillId="0" borderId="0" xfId="0" applyFont="1"/>
    <xf numFmtId="0" fontId="8" fillId="0" borderId="0" xfId="0" applyFont="1"/>
    <xf numFmtId="4" fontId="8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4" fontId="13" fillId="3" borderId="1" xfId="0" applyNumberFormat="1" applyFont="1" applyFill="1" applyBorder="1" applyAlignment="1">
      <alignment horizontal="right" wrapText="1"/>
    </xf>
    <xf numFmtId="4" fontId="8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13" fillId="3" borderId="25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left" vertical="center" wrapText="1"/>
    </xf>
    <xf numFmtId="4" fontId="13" fillId="3" borderId="27" xfId="0" applyNumberFormat="1" applyFont="1" applyFill="1" applyBorder="1" applyAlignment="1">
      <alignment horizontal="right" wrapText="1"/>
    </xf>
    <xf numFmtId="4" fontId="13" fillId="3" borderId="2" xfId="0" applyNumberFormat="1" applyFont="1" applyFill="1" applyBorder="1" applyAlignment="1">
      <alignment horizontal="right" wrapText="1"/>
    </xf>
    <xf numFmtId="4" fontId="9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13" fillId="2" borderId="28" xfId="1" applyNumberFormat="1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top"/>
    </xf>
    <xf numFmtId="4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quotePrefix="1" applyNumberFormat="1" applyFont="1" applyFill="1" applyBorder="1" applyAlignment="1">
      <alignment horizontal="center" vertical="center"/>
    </xf>
    <xf numFmtId="0" fontId="8" fillId="0" borderId="0" xfId="0" applyFont="1" applyBorder="1"/>
    <xf numFmtId="4" fontId="8" fillId="0" borderId="0" xfId="0" applyNumberFormat="1" applyFont="1" applyBorder="1"/>
    <xf numFmtId="4" fontId="8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8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3" fillId="2" borderId="24" xfId="3" applyFont="1" applyFill="1" applyBorder="1" applyAlignment="1">
      <alignment horizontal="center" vertical="center" wrapText="1"/>
    </xf>
    <xf numFmtId="0" fontId="8" fillId="0" borderId="1" xfId="0" applyFont="1" applyBorder="1"/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3" fillId="2" borderId="28" xfId="3" applyNumberFormat="1" applyFont="1" applyFill="1" applyBorder="1" applyAlignment="1">
      <alignment horizontal="center" vertical="center" wrapText="1"/>
    </xf>
    <xf numFmtId="4" fontId="13" fillId="2" borderId="5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5" fillId="0" borderId="0" xfId="2" applyNumberFormat="1" applyFont="1" applyFill="1" applyBorder="1" applyAlignment="1">
      <alignment horizontal="left" vertical="top"/>
    </xf>
    <xf numFmtId="0" fontId="16" fillId="0" borderId="0" xfId="0" applyFont="1"/>
    <xf numFmtId="0" fontId="13" fillId="2" borderId="29" xfId="0" applyFont="1" applyFill="1" applyBorder="1" applyAlignment="1">
      <alignment horizontal="left" vertical="center"/>
    </xf>
    <xf numFmtId="0" fontId="13" fillId="2" borderId="30" xfId="0" applyFont="1" applyFill="1" applyBorder="1" applyAlignment="1">
      <alignment horizontal="left" vertical="center"/>
    </xf>
    <xf numFmtId="0" fontId="13" fillId="0" borderId="0" xfId="0" applyFont="1" applyBorder="1"/>
    <xf numFmtId="4" fontId="8" fillId="0" borderId="0" xfId="1" applyNumberFormat="1" applyFont="1" applyBorder="1"/>
    <xf numFmtId="4" fontId="8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3" fillId="0" borderId="31" xfId="0" applyFont="1" applyBorder="1" applyAlignment="1"/>
    <xf numFmtId="4" fontId="13" fillId="0" borderId="31" xfId="0" applyNumberFormat="1" applyFont="1" applyBorder="1" applyAlignment="1"/>
    <xf numFmtId="10" fontId="13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8" fillId="0" borderId="0" xfId="0" applyNumberFormat="1" applyFont="1"/>
    <xf numFmtId="4" fontId="2" fillId="0" borderId="0" xfId="0" applyNumberFormat="1" applyFont="1"/>
    <xf numFmtId="15" fontId="8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3" fillId="0" borderId="0" xfId="0" applyFont="1" applyBorder="1" applyAlignment="1"/>
    <xf numFmtId="49" fontId="8" fillId="0" borderId="1" xfId="0" applyNumberFormat="1" applyFont="1" applyBorder="1"/>
    <xf numFmtId="4" fontId="8" fillId="0" borderId="6" xfId="1" applyNumberFormat="1" applyFont="1" applyBorder="1"/>
    <xf numFmtId="10" fontId="8" fillId="0" borderId="0" xfId="1" applyNumberFormat="1" applyFont="1" applyBorder="1"/>
    <xf numFmtId="2" fontId="8" fillId="0" borderId="0" xfId="1" applyNumberFormat="1" applyFont="1" applyBorder="1"/>
    <xf numFmtId="10" fontId="8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3" fillId="0" borderId="0" xfId="0" applyNumberFormat="1" applyFont="1"/>
    <xf numFmtId="2" fontId="13" fillId="2" borderId="24" xfId="1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4" fontId="13" fillId="2" borderId="28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8" fillId="0" borderId="0" xfId="1" applyNumberFormat="1" applyFont="1" applyBorder="1" applyAlignment="1"/>
    <xf numFmtId="10" fontId="9" fillId="0" borderId="0" xfId="0" applyNumberFormat="1" applyFont="1" applyAlignment="1"/>
    <xf numFmtId="10" fontId="8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3" fillId="0" borderId="0" xfId="0" applyFont="1" applyAlignment="1"/>
    <xf numFmtId="4" fontId="13" fillId="0" borderId="0" xfId="0" applyNumberFormat="1" applyFont="1" applyAlignment="1"/>
    <xf numFmtId="10" fontId="13" fillId="0" borderId="0" xfId="0" applyNumberFormat="1" applyFont="1" applyAlignment="1"/>
    <xf numFmtId="0" fontId="17" fillId="0" borderId="28" xfId="0" applyFont="1" applyBorder="1" applyAlignment="1">
      <alignment wrapText="1"/>
    </xf>
    <xf numFmtId="0" fontId="17" fillId="0" borderId="32" xfId="0" applyFont="1" applyBorder="1" applyAlignment="1">
      <alignment wrapText="1"/>
    </xf>
    <xf numFmtId="4" fontId="8" fillId="0" borderId="32" xfId="0" applyNumberFormat="1" applyFont="1" applyFill="1" applyBorder="1" applyAlignment="1">
      <alignment horizontal="right"/>
    </xf>
    <xf numFmtId="10" fontId="8" fillId="0" borderId="28" xfId="0" applyNumberFormat="1" applyFont="1" applyFill="1" applyBorder="1" applyAlignment="1">
      <alignment horizontal="right"/>
    </xf>
    <xf numFmtId="0" fontId="18" fillId="3" borderId="28" xfId="0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/>
    </xf>
    <xf numFmtId="4" fontId="8" fillId="0" borderId="0" xfId="1" applyNumberFormat="1" applyFont="1" applyAlignment="1"/>
    <xf numFmtId="10" fontId="8" fillId="0" borderId="0" xfId="0" applyNumberFormat="1" applyFont="1" applyAlignment="1"/>
    <xf numFmtId="0" fontId="1" fillId="0" borderId="0" xfId="3" applyFont="1" applyFill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1" fillId="0" borderId="0" xfId="3" applyFont="1" applyFill="1" applyBorder="1" applyAlignment="1">
      <alignment horizontal="left" wrapText="1"/>
    </xf>
    <xf numFmtId="0" fontId="2" fillId="0" borderId="0" xfId="3" applyFont="1" applyFill="1"/>
    <xf numFmtId="0" fontId="13" fillId="0" borderId="24" xfId="3" applyFont="1" applyFill="1" applyBorder="1" applyAlignment="1">
      <alignment horizontal="center" vertical="center" wrapText="1"/>
    </xf>
    <xf numFmtId="0" fontId="13" fillId="0" borderId="2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3" fillId="0" borderId="32" xfId="3" applyFont="1" applyFill="1" applyBorder="1" applyAlignment="1">
      <alignment horizontal="center" vertical="center" wrapText="1"/>
    </xf>
    <xf numFmtId="0" fontId="8" fillId="0" borderId="5" xfId="4" applyFont="1" applyFill="1" applyBorder="1"/>
    <xf numFmtId="0" fontId="13" fillId="0" borderId="33" xfId="3" applyFont="1" applyFill="1" applyBorder="1" applyAlignment="1">
      <alignment horizontal="center" vertical="center" wrapText="1"/>
    </xf>
    <xf numFmtId="0" fontId="8" fillId="0" borderId="28" xfId="4" applyFont="1" applyFill="1" applyBorder="1"/>
    <xf numFmtId="0" fontId="13" fillId="0" borderId="26" xfId="3" applyFont="1" applyFill="1" applyBorder="1" applyAlignment="1">
      <alignment horizontal="left" vertical="center" wrapText="1"/>
    </xf>
    <xf numFmtId="4" fontId="13" fillId="0" borderId="26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2" fillId="0" borderId="0" xfId="3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vertical="top"/>
    </xf>
    <xf numFmtId="0" fontId="2" fillId="0" borderId="0" xfId="3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4" fontId="8" fillId="0" borderId="1" xfId="1" applyNumberFormat="1" applyFont="1" applyBorder="1" applyAlignment="1">
      <alignment wrapText="1"/>
    </xf>
    <xf numFmtId="4" fontId="8" fillId="0" borderId="6" xfId="1" applyNumberFormat="1" applyFont="1" applyBorder="1" applyAlignment="1">
      <alignment wrapText="1"/>
    </xf>
    <xf numFmtId="4" fontId="8" fillId="0" borderId="1" xfId="6" applyNumberFormat="1" applyFont="1" applyFill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43" fontId="8" fillId="0" borderId="1" xfId="1" applyFont="1" applyBorder="1" applyAlignment="1">
      <alignment wrapText="1"/>
    </xf>
    <xf numFmtId="4" fontId="13" fillId="3" borderId="1" xfId="0" applyNumberFormat="1" applyFont="1" applyFill="1" applyBorder="1" applyAlignment="1">
      <alignment wrapText="1"/>
    </xf>
    <xf numFmtId="0" fontId="8" fillId="0" borderId="1" xfId="0" applyFont="1" applyFill="1" applyBorder="1" applyAlignment="1"/>
    <xf numFmtId="4" fontId="13" fillId="3" borderId="26" xfId="0" applyNumberFormat="1" applyFont="1" applyFill="1" applyBorder="1" applyAlignment="1">
      <alignment wrapText="1"/>
    </xf>
    <xf numFmtId="4" fontId="8" fillId="0" borderId="25" xfId="0" applyNumberFormat="1" applyFont="1" applyFill="1" applyBorder="1" applyAlignment="1">
      <alignment wrapText="1"/>
    </xf>
    <xf numFmtId="4" fontId="13" fillId="3" borderId="25" xfId="0" applyNumberFormat="1" applyFont="1" applyFill="1" applyBorder="1" applyAlignment="1">
      <alignment wrapText="1"/>
    </xf>
    <xf numFmtId="4" fontId="13" fillId="3" borderId="27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8" fillId="0" borderId="7" xfId="0" applyFont="1" applyBorder="1"/>
    <xf numFmtId="4" fontId="8" fillId="0" borderId="7" xfId="0" applyNumberFormat="1" applyFont="1" applyBorder="1"/>
    <xf numFmtId="49" fontId="8" fillId="0" borderId="28" xfId="0" applyNumberFormat="1" applyFont="1" applyFill="1" applyBorder="1" applyAlignment="1">
      <alignment wrapText="1"/>
    </xf>
    <xf numFmtId="0" fontId="13" fillId="0" borderId="28" xfId="0" applyFont="1" applyFill="1" applyBorder="1" applyAlignment="1">
      <alignment wrapText="1"/>
    </xf>
    <xf numFmtId="0" fontId="13" fillId="3" borderId="28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0" applyFont="1" applyAlignment="1"/>
    <xf numFmtId="49" fontId="8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8" fillId="0" borderId="0" xfId="0" applyFont="1" applyFill="1" applyAlignment="1"/>
    <xf numFmtId="4" fontId="8" fillId="0" borderId="0" xfId="0" applyNumberFormat="1" applyFont="1" applyFill="1" applyAlignment="1"/>
    <xf numFmtId="49" fontId="8" fillId="0" borderId="25" xfId="0" applyNumberFormat="1" applyFont="1" applyFill="1" applyBorder="1" applyAlignment="1">
      <alignment wrapText="1"/>
    </xf>
    <xf numFmtId="0" fontId="13" fillId="3" borderId="28" xfId="0" applyFont="1" applyFill="1" applyBorder="1" applyAlignment="1">
      <alignment horizontal="left" wrapText="1"/>
    </xf>
    <xf numFmtId="4" fontId="8" fillId="0" borderId="0" xfId="0" applyNumberFormat="1" applyFont="1" applyAlignment="1"/>
    <xf numFmtId="0" fontId="13" fillId="3" borderId="26" xfId="0" applyFont="1" applyFill="1" applyBorder="1" applyAlignment="1">
      <alignment horizontal="left" wrapText="1"/>
    </xf>
    <xf numFmtId="0" fontId="8" fillId="0" borderId="0" xfId="1" applyNumberFormat="1" applyFont="1" applyFill="1"/>
    <xf numFmtId="4" fontId="8" fillId="0" borderId="28" xfId="0" applyNumberFormat="1" applyFont="1" applyFill="1" applyBorder="1" applyAlignment="1">
      <alignment wrapText="1"/>
    </xf>
    <xf numFmtId="4" fontId="13" fillId="3" borderId="28" xfId="0" applyNumberFormat="1" applyFont="1" applyFill="1" applyBorder="1" applyAlignment="1">
      <alignment wrapText="1"/>
    </xf>
    <xf numFmtId="49" fontId="8" fillId="0" borderId="34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26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28" xfId="0" applyFont="1" applyFill="1" applyBorder="1" applyAlignment="1">
      <alignment wrapText="1"/>
    </xf>
    <xf numFmtId="0" fontId="8" fillId="0" borderId="1" xfId="0" quotePrefix="1" applyFont="1" applyFill="1" applyBorder="1" applyAlignment="1">
      <alignment wrapText="1"/>
    </xf>
    <xf numFmtId="4" fontId="8" fillId="0" borderId="1" xfId="0" applyNumberFormat="1" applyFont="1" applyBorder="1" applyAlignment="1"/>
    <xf numFmtId="0" fontId="13" fillId="3" borderId="5" xfId="0" applyFont="1" applyFill="1" applyBorder="1" applyAlignment="1">
      <alignment wrapText="1"/>
    </xf>
    <xf numFmtId="4" fontId="13" fillId="3" borderId="5" xfId="0" applyNumberFormat="1" applyFont="1" applyFill="1" applyBorder="1" applyAlignment="1">
      <alignment wrapText="1"/>
    </xf>
    <xf numFmtId="0" fontId="8" fillId="0" borderId="28" xfId="0" applyFont="1" applyBorder="1" applyAlignment="1"/>
    <xf numFmtId="4" fontId="8" fillId="0" borderId="28" xfId="1" applyNumberFormat="1" applyFont="1" applyBorder="1" applyAlignment="1"/>
    <xf numFmtId="0" fontId="8" fillId="0" borderId="24" xfId="0" applyFont="1" applyBorder="1" applyAlignment="1"/>
    <xf numFmtId="10" fontId="13" fillId="3" borderId="1" xfId="0" applyNumberFormat="1" applyFont="1" applyFill="1" applyBorder="1" applyAlignment="1">
      <alignment wrapText="1"/>
    </xf>
    <xf numFmtId="4" fontId="8" fillId="0" borderId="1" xfId="1" applyNumberFormat="1" applyFont="1" applyFill="1" applyBorder="1" applyAlignment="1">
      <alignment wrapText="1"/>
    </xf>
    <xf numFmtId="0" fontId="13" fillId="3" borderId="6" xfId="0" applyFont="1" applyFill="1" applyBorder="1" applyAlignment="1">
      <alignment wrapText="1"/>
    </xf>
    <xf numFmtId="4" fontId="13" fillId="3" borderId="28" xfId="1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wrapText="1"/>
    </xf>
    <xf numFmtId="49" fontId="8" fillId="0" borderId="8" xfId="0" applyNumberFormat="1" applyFont="1" applyFill="1" applyBorder="1" applyAlignment="1">
      <alignment wrapText="1"/>
    </xf>
    <xf numFmtId="4" fontId="8" fillId="0" borderId="2" xfId="1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" fontId="13" fillId="3" borderId="2" xfId="1" applyNumberFormat="1" applyFont="1" applyFill="1" applyBorder="1" applyAlignment="1">
      <alignment wrapText="1"/>
    </xf>
    <xf numFmtId="0" fontId="13" fillId="3" borderId="8" xfId="0" applyFont="1" applyFill="1" applyBorder="1" applyAlignment="1">
      <alignment wrapText="1"/>
    </xf>
    <xf numFmtId="4" fontId="13" fillId="3" borderId="27" xfId="1" applyNumberFormat="1" applyFont="1" applyFill="1" applyBorder="1" applyAlignment="1">
      <alignment wrapText="1"/>
    </xf>
    <xf numFmtId="0" fontId="13" fillId="3" borderId="25" xfId="0" applyFont="1" applyFill="1" applyBorder="1" applyAlignment="1">
      <alignment wrapText="1"/>
    </xf>
    <xf numFmtId="4" fontId="13" fillId="3" borderId="35" xfId="0" applyNumberFormat="1" applyFont="1" applyFill="1" applyBorder="1" applyAlignment="1">
      <alignment wrapText="1"/>
    </xf>
    <xf numFmtId="10" fontId="8" fillId="0" borderId="0" xfId="1" applyNumberFormat="1" applyFont="1" applyAlignment="1"/>
    <xf numFmtId="2" fontId="8" fillId="0" borderId="0" xfId="1" applyNumberFormat="1" applyFont="1" applyAlignment="1"/>
    <xf numFmtId="10" fontId="8" fillId="0" borderId="25" xfId="7" applyNumberFormat="1" applyFont="1" applyFill="1" applyBorder="1" applyAlignment="1">
      <alignment wrapText="1"/>
    </xf>
    <xf numFmtId="10" fontId="8" fillId="0" borderId="1" xfId="7" applyNumberFormat="1" applyFont="1" applyFill="1" applyBorder="1" applyAlignment="1">
      <alignment wrapText="1"/>
    </xf>
    <xf numFmtId="10" fontId="13" fillId="3" borderId="25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wrapText="1"/>
    </xf>
    <xf numFmtId="4" fontId="13" fillId="3" borderId="2" xfId="0" applyNumberFormat="1" applyFont="1" applyFill="1" applyBorder="1" applyAlignment="1">
      <alignment wrapText="1"/>
    </xf>
    <xf numFmtId="4" fontId="13" fillId="0" borderId="28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10" fontId="13" fillId="3" borderId="28" xfId="0" applyNumberFormat="1" applyFont="1" applyFill="1" applyBorder="1" applyAlignment="1">
      <alignment horizontal="center"/>
    </xf>
    <xf numFmtId="2" fontId="13" fillId="2" borderId="28" xfId="1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wrapText="1"/>
    </xf>
    <xf numFmtId="0" fontId="8" fillId="0" borderId="0" xfId="0" applyFont="1"/>
    <xf numFmtId="0" fontId="8" fillId="0" borderId="0" xfId="0" applyFont="1"/>
    <xf numFmtId="0" fontId="8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3" fillId="2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vertical="center" indent="1"/>
    </xf>
    <xf numFmtId="4" fontId="13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vertical="center"/>
    </xf>
    <xf numFmtId="0" fontId="18" fillId="3" borderId="1" xfId="0" applyFont="1" applyFill="1" applyBorder="1" applyAlignment="1">
      <alignment vertical="center"/>
    </xf>
    <xf numFmtId="4" fontId="13" fillId="3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0" fontId="18" fillId="0" borderId="6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left" vertical="center" wrapText="1" indent="1"/>
    </xf>
    <xf numFmtId="0" fontId="17" fillId="0" borderId="6" xfId="0" applyFont="1" applyFill="1" applyBorder="1" applyAlignment="1">
      <alignment horizontal="left" vertical="center" indent="1"/>
    </xf>
    <xf numFmtId="4" fontId="13" fillId="0" borderId="1" xfId="0" applyNumberFormat="1" applyFont="1" applyBorder="1"/>
    <xf numFmtId="0" fontId="18" fillId="3" borderId="6" xfId="0" applyFont="1" applyFill="1" applyBorder="1" applyAlignment="1">
      <alignment vertical="center"/>
    </xf>
    <xf numFmtId="4" fontId="13" fillId="3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10" fillId="0" borderId="15" xfId="3" applyFont="1" applyBorder="1" applyAlignment="1" applyProtection="1">
      <alignment horizontal="center" vertical="top"/>
      <protection hidden="1"/>
    </xf>
    <xf numFmtId="0" fontId="10" fillId="0" borderId="1" xfId="3" applyFont="1" applyBorder="1" applyAlignment="1" applyProtection="1">
      <alignment horizontal="center" vertical="top"/>
      <protection hidden="1"/>
    </xf>
    <xf numFmtId="0" fontId="19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center"/>
    </xf>
    <xf numFmtId="0" fontId="8" fillId="0" borderId="0" xfId="0" applyFont="1"/>
    <xf numFmtId="0" fontId="9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8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8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8" fillId="0" borderId="0" xfId="0" applyFont="1"/>
    <xf numFmtId="0" fontId="8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3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4" fontId="13" fillId="2" borderId="19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0" fontId="8" fillId="0" borderId="4" xfId="0" applyFont="1" applyBorder="1"/>
    <xf numFmtId="4" fontId="8" fillId="0" borderId="4" xfId="0" applyNumberFormat="1" applyFont="1" applyBorder="1"/>
    <xf numFmtId="0" fontId="8" fillId="0" borderId="0" xfId="0" applyFont="1"/>
    <xf numFmtId="0" fontId="8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8" fillId="0" borderId="0" xfId="0" applyFont="1"/>
    <xf numFmtId="4" fontId="13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3" fillId="0" borderId="0" xfId="0" applyNumberFormat="1" applyFont="1" applyAlignment="1">
      <alignment vertical="center"/>
    </xf>
    <xf numFmtId="4" fontId="13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43" fontId="8" fillId="0" borderId="0" xfId="1" applyFont="1" applyBorder="1" applyProtection="1">
      <protection locked="0"/>
    </xf>
    <xf numFmtId="43" fontId="8" fillId="0" borderId="0" xfId="1" applyFont="1" applyFill="1" applyBorder="1" applyProtection="1">
      <protection locked="0"/>
    </xf>
    <xf numFmtId="0" fontId="13" fillId="0" borderId="0" xfId="0" applyFont="1" applyBorder="1" applyProtection="1">
      <protection locked="0"/>
    </xf>
    <xf numFmtId="0" fontId="19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3" fillId="2" borderId="28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/>
    </xf>
    <xf numFmtId="4" fontId="8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8" fillId="0" borderId="36" xfId="0" applyNumberFormat="1" applyFont="1" applyFill="1" applyBorder="1" applyAlignment="1">
      <alignment horizontal="right"/>
    </xf>
    <xf numFmtId="4" fontId="8" fillId="0" borderId="37" xfId="0" applyNumberFormat="1" applyFont="1" applyFill="1" applyBorder="1" applyAlignment="1">
      <alignment horizontal="right"/>
    </xf>
    <xf numFmtId="0" fontId="8" fillId="0" borderId="0" xfId="8" applyProtection="1">
      <protection locked="0"/>
    </xf>
    <xf numFmtId="0" fontId="8" fillId="0" borderId="0" xfId="8"/>
    <xf numFmtId="0" fontId="9" fillId="0" borderId="0" xfId="8" applyFont="1"/>
    <xf numFmtId="0" fontId="2" fillId="0" borderId="0" xfId="3" applyFont="1" applyAlignment="1" applyProtection="1">
      <alignment vertical="top"/>
    </xf>
    <xf numFmtId="0" fontId="2" fillId="0" borderId="0" xfId="3" applyFont="1" applyAlignment="1">
      <alignment vertical="top" wrapText="1"/>
    </xf>
    <xf numFmtId="4" fontId="2" fillId="0" borderId="0" xfId="3" applyNumberFormat="1" applyFont="1" applyAlignment="1">
      <alignment vertical="top"/>
    </xf>
    <xf numFmtId="0" fontId="2" fillId="0" borderId="0" xfId="3" applyFont="1" applyAlignment="1">
      <alignment vertical="top"/>
    </xf>
    <xf numFmtId="0" fontId="2" fillId="0" borderId="0" xfId="3" applyFont="1" applyAlignment="1" applyProtection="1">
      <alignment vertical="top" wrapText="1"/>
      <protection locked="0"/>
    </xf>
    <xf numFmtId="0" fontId="2" fillId="0" borderId="0" xfId="3" applyFont="1" applyAlignment="1" applyProtection="1">
      <alignment horizontal="left" vertical="top" wrapText="1" indent="5"/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Border="1" applyAlignment="1" applyProtection="1">
      <alignment horizontal="left" vertical="top" wrapText="1" indent="2"/>
      <protection locked="0"/>
    </xf>
    <xf numFmtId="49" fontId="8" fillId="0" borderId="28" xfId="0" quotePrefix="1" applyNumberFormat="1" applyFont="1" applyFill="1" applyBorder="1" applyAlignment="1">
      <alignment wrapText="1"/>
    </xf>
    <xf numFmtId="49" fontId="8" fillId="0" borderId="25" xfId="0" quotePrefix="1" applyNumberFormat="1" applyFont="1" applyFill="1" applyBorder="1" applyAlignment="1">
      <alignment wrapText="1"/>
    </xf>
    <xf numFmtId="4" fontId="8" fillId="0" borderId="0" xfId="6" applyNumberFormat="1" applyFont="1" applyFill="1" applyBorder="1" applyAlignment="1">
      <alignment wrapText="1"/>
    </xf>
    <xf numFmtId="4" fontId="8" fillId="0" borderId="0" xfId="1" applyNumberFormat="1" applyFont="1" applyBorder="1" applyAlignment="1">
      <alignment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6" xfId="0" quotePrefix="1" applyNumberFormat="1" applyFont="1" applyFill="1" applyBorder="1" applyAlignment="1">
      <alignment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1" applyNumberFormat="1" applyFont="1" applyFill="1" applyBorder="1" applyAlignment="1">
      <alignment wrapText="1"/>
    </xf>
    <xf numFmtId="0" fontId="8" fillId="0" borderId="28" xfId="0" quotePrefix="1" applyFont="1" applyFill="1" applyBorder="1" applyAlignment="1">
      <alignment wrapText="1"/>
    </xf>
    <xf numFmtId="0" fontId="13" fillId="0" borderId="28" xfId="0" quotePrefix="1" applyFont="1" applyFill="1" applyBorder="1" applyAlignment="1">
      <alignment wrapText="1"/>
    </xf>
    <xf numFmtId="0" fontId="10" fillId="5" borderId="22" xfId="0" applyFont="1" applyFill="1" applyBorder="1" applyAlignment="1" applyProtection="1">
      <alignment horizontal="center" vertical="center"/>
      <protection locked="0"/>
    </xf>
    <xf numFmtId="0" fontId="10" fillId="5" borderId="2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 wrapText="1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2" borderId="6" xfId="2" quotePrefix="1" applyFont="1" applyFill="1" applyBorder="1" applyAlignment="1">
      <alignment horizontal="left" vertical="top"/>
    </xf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 vertical="top" wrapText="1"/>
    </xf>
    <xf numFmtId="0" fontId="1" fillId="0" borderId="31" xfId="3" applyFont="1" applyFill="1" applyBorder="1" applyAlignment="1">
      <alignment horizontal="center"/>
    </xf>
  </cellXfs>
  <cellStyles count="9">
    <cellStyle name="Millares 2" xfId="1"/>
    <cellStyle name="Normal" xfId="0" builtinId="0"/>
    <cellStyle name="Normal 2" xfId="2"/>
    <cellStyle name="Normal 2 2" xfId="3"/>
    <cellStyle name="Normal 3" xfId="8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1.42578125" style="340"/>
  </cols>
  <sheetData>
    <row r="1" spans="1:2">
      <c r="A1" s="339"/>
      <c r="B1" s="339"/>
    </row>
    <row r="2020" spans="1:1">
      <c r="A2020" s="341" t="s">
        <v>358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D44"/>
  <sheetViews>
    <sheetView topLeftCell="A19" zoomScaleNormal="100" zoomScaleSheetLayoutView="100" workbookViewId="0">
      <selection activeCell="B42" sqref="B42:C45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3" width="23.7109375" style="2" customWidth="1"/>
    <col min="4" max="16384" width="12.85546875" style="2"/>
  </cols>
  <sheetData>
    <row r="1" spans="1:3" ht="35.1" customHeight="1">
      <c r="A1" s="360" t="s">
        <v>196</v>
      </c>
      <c r="B1" s="361"/>
      <c r="C1" s="1"/>
    </row>
    <row r="2" spans="1:3" ht="15" customHeight="1">
      <c r="A2" s="291" t="s">
        <v>194</v>
      </c>
      <c r="B2" s="292" t="s">
        <v>195</v>
      </c>
    </row>
    <row r="3" spans="1:3">
      <c r="A3" s="225"/>
      <c r="B3" s="229"/>
    </row>
    <row r="4" spans="1:3">
      <c r="A4" s="226"/>
      <c r="B4" s="230" t="s">
        <v>236</v>
      </c>
    </row>
    <row r="5" spans="1:3">
      <c r="A5" s="226"/>
      <c r="B5" s="230"/>
    </row>
    <row r="6" spans="1:3">
      <c r="A6" s="226"/>
      <c r="B6" s="252" t="s">
        <v>0</v>
      </c>
    </row>
    <row r="7" spans="1:3">
      <c r="A7" s="226" t="s">
        <v>1</v>
      </c>
      <c r="B7" s="231" t="s">
        <v>2</v>
      </c>
    </row>
    <row r="8" spans="1:3">
      <c r="A8" s="226" t="s">
        <v>3</v>
      </c>
      <c r="B8" s="231" t="s">
        <v>4</v>
      </c>
    </row>
    <row r="9" spans="1:3">
      <c r="A9" s="226" t="s">
        <v>5</v>
      </c>
      <c r="B9" s="231" t="s">
        <v>6</v>
      </c>
    </row>
    <row r="10" spans="1:3">
      <c r="A10" s="226" t="s">
        <v>7</v>
      </c>
      <c r="B10" s="231" t="s">
        <v>8</v>
      </c>
    </row>
    <row r="11" spans="1:3">
      <c r="A11" s="226" t="s">
        <v>9</v>
      </c>
      <c r="B11" s="231" t="s">
        <v>10</v>
      </c>
    </row>
    <row r="12" spans="1:3">
      <c r="A12" s="226" t="s">
        <v>11</v>
      </c>
      <c r="B12" s="231" t="s">
        <v>12</v>
      </c>
    </row>
    <row r="13" spans="1:3">
      <c r="A13" s="226" t="s">
        <v>13</v>
      </c>
      <c r="B13" s="231" t="s">
        <v>14</v>
      </c>
    </row>
    <row r="14" spans="1:3">
      <c r="A14" s="226" t="s">
        <v>15</v>
      </c>
      <c r="B14" s="231" t="s">
        <v>16</v>
      </c>
    </row>
    <row r="15" spans="1:3">
      <c r="A15" s="226" t="s">
        <v>17</v>
      </c>
      <c r="B15" s="231" t="s">
        <v>18</v>
      </c>
    </row>
    <row r="16" spans="1:3">
      <c r="A16" s="226" t="s">
        <v>19</v>
      </c>
      <c r="B16" s="231" t="s">
        <v>20</v>
      </c>
    </row>
    <row r="17" spans="1:2">
      <c r="A17" s="226" t="s">
        <v>21</v>
      </c>
      <c r="B17" s="231" t="s">
        <v>22</v>
      </c>
    </row>
    <row r="18" spans="1:2">
      <c r="A18" s="226" t="s">
        <v>23</v>
      </c>
      <c r="B18" s="231" t="s">
        <v>24</v>
      </c>
    </row>
    <row r="19" spans="1:2">
      <c r="A19" s="226" t="s">
        <v>25</v>
      </c>
      <c r="B19" s="231" t="s">
        <v>26</v>
      </c>
    </row>
    <row r="20" spans="1:2">
      <c r="A20" s="226" t="s">
        <v>27</v>
      </c>
      <c r="B20" s="231" t="s">
        <v>28</v>
      </c>
    </row>
    <row r="21" spans="1:2">
      <c r="A21" s="226" t="s">
        <v>327</v>
      </c>
      <c r="B21" s="231" t="s">
        <v>29</v>
      </c>
    </row>
    <row r="22" spans="1:2">
      <c r="A22" s="226" t="s">
        <v>328</v>
      </c>
      <c r="B22" s="231" t="s">
        <v>30</v>
      </c>
    </row>
    <row r="23" spans="1:2">
      <c r="A23" s="226" t="s">
        <v>329</v>
      </c>
      <c r="B23" s="231" t="s">
        <v>31</v>
      </c>
    </row>
    <row r="24" spans="1:2">
      <c r="A24" s="226" t="s">
        <v>32</v>
      </c>
      <c r="B24" s="231" t="s">
        <v>33</v>
      </c>
    </row>
    <row r="25" spans="1:2">
      <c r="A25" s="226" t="s">
        <v>34</v>
      </c>
      <c r="B25" s="231" t="s">
        <v>35</v>
      </c>
    </row>
    <row r="26" spans="1:2">
      <c r="A26" s="226" t="s">
        <v>36</v>
      </c>
      <c r="B26" s="231" t="s">
        <v>37</v>
      </c>
    </row>
    <row r="27" spans="1:2">
      <c r="A27" s="226" t="s">
        <v>38</v>
      </c>
      <c r="B27" s="231" t="s">
        <v>39</v>
      </c>
    </row>
    <row r="28" spans="1:2">
      <c r="A28" s="226" t="s">
        <v>301</v>
      </c>
      <c r="B28" s="231" t="s">
        <v>302</v>
      </c>
    </row>
    <row r="29" spans="1:2">
      <c r="A29" s="226"/>
      <c r="B29" s="231"/>
    </row>
    <row r="30" spans="1:2">
      <c r="A30" s="226"/>
      <c r="B30" s="252"/>
    </row>
    <row r="31" spans="1:2">
      <c r="A31" s="226" t="s">
        <v>252</v>
      </c>
      <c r="B31" s="231" t="s">
        <v>234</v>
      </c>
    </row>
    <row r="32" spans="1:2">
      <c r="A32" s="226" t="s">
        <v>253</v>
      </c>
      <c r="B32" s="231" t="s">
        <v>235</v>
      </c>
    </row>
    <row r="33" spans="1:4">
      <c r="A33" s="226"/>
      <c r="B33" s="231"/>
    </row>
    <row r="34" spans="1:4">
      <c r="A34" s="226"/>
      <c r="B34" s="230" t="s">
        <v>237</v>
      </c>
    </row>
    <row r="35" spans="1:4">
      <c r="A35" s="226" t="s">
        <v>249</v>
      </c>
      <c r="B35" s="231" t="s">
        <v>41</v>
      </c>
    </row>
    <row r="36" spans="1:4">
      <c r="A36" s="226"/>
      <c r="B36" s="231" t="s">
        <v>42</v>
      </c>
    </row>
    <row r="37" spans="1:4" ht="12" thickBot="1">
      <c r="A37" s="227"/>
      <c r="B37" s="228"/>
    </row>
    <row r="39" spans="1:4">
      <c r="A39" s="342" t="s">
        <v>359</v>
      </c>
      <c r="B39" s="343"/>
      <c r="C39" s="343"/>
      <c r="D39" s="344"/>
    </row>
    <row r="40" spans="1:4">
      <c r="A40" s="345"/>
      <c r="B40" s="343"/>
      <c r="C40" s="343"/>
      <c r="D40" s="344"/>
    </row>
    <row r="41" spans="1:4">
      <c r="A41" s="346"/>
      <c r="B41" s="347"/>
      <c r="C41" s="346"/>
      <c r="D41" s="346"/>
    </row>
    <row r="42" spans="1:4">
      <c r="A42" s="348"/>
      <c r="B42" s="346"/>
      <c r="C42" s="346"/>
      <c r="D42" s="346"/>
    </row>
    <row r="43" spans="1:4">
      <c r="A43" s="348"/>
      <c r="B43" s="346"/>
      <c r="C43" s="348" t="s">
        <v>534</v>
      </c>
    </row>
    <row r="44" spans="1:4" ht="22.5">
      <c r="A44" s="348"/>
      <c r="B44" s="349" t="s">
        <v>533</v>
      </c>
      <c r="C44" s="348" t="s">
        <v>535</v>
      </c>
    </row>
  </sheetData>
  <sheetProtection algorithmName="SHA-512" hashValue="a1GoHvWqYmNsh3Rp3hH41CJ1+Ipm4QYB595abX+1a/rQTszI5JdmXpip1NJTYFZmpFtJwHjcm9dq4a+E09q0uQ==" saltValue="WF0/C88xWJTlZfaEBRCPMA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8"/>
  <sheetViews>
    <sheetView topLeftCell="A21" zoomScaleNormal="100" zoomScaleSheetLayoutView="90" workbookViewId="0">
      <selection activeCell="B61" sqref="B61"/>
    </sheetView>
  </sheetViews>
  <sheetFormatPr baseColWidth="10" defaultRowHeight="11.25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77" customWidth="1"/>
    <col min="6" max="6" width="14.7109375" style="19" customWidth="1"/>
    <col min="7" max="16384" width="11.42578125" style="19"/>
  </cols>
  <sheetData>
    <row r="1" spans="1:6" s="8" customFormat="1">
      <c r="A1" s="3" t="s">
        <v>43</v>
      </c>
      <c r="B1" s="3"/>
      <c r="C1" s="4"/>
      <c r="D1" s="5"/>
      <c r="E1" s="6"/>
      <c r="F1" s="7"/>
    </row>
    <row r="2" spans="1:6" s="8" customFormat="1">
      <c r="A2" s="3" t="s">
        <v>238</v>
      </c>
      <c r="B2" s="3"/>
      <c r="C2" s="4"/>
      <c r="D2" s="5"/>
      <c r="E2" s="6"/>
    </row>
    <row r="3" spans="1:6" s="8" customFormat="1">
      <c r="C3" s="9"/>
      <c r="D3" s="5"/>
      <c r="E3" s="6"/>
    </row>
    <row r="4" spans="1:6" s="8" customFormat="1">
      <c r="C4" s="9"/>
      <c r="D4" s="5"/>
      <c r="E4" s="6"/>
    </row>
    <row r="5" spans="1:6" s="8" customFormat="1" ht="11.25" customHeight="1">
      <c r="A5" s="10" t="s">
        <v>180</v>
      </c>
      <c r="B5" s="11"/>
      <c r="C5" s="9"/>
      <c r="D5" s="4"/>
      <c r="E5" s="12" t="s">
        <v>45</v>
      </c>
    </row>
    <row r="6" spans="1:6" s="8" customFormat="1">
      <c r="A6" s="13"/>
      <c r="B6" s="13"/>
      <c r="C6" s="14"/>
      <c r="D6" s="3"/>
      <c r="E6" s="4"/>
      <c r="F6" s="3"/>
    </row>
    <row r="7" spans="1:6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>
      <c r="A8" s="168"/>
      <c r="B8" s="168"/>
      <c r="C8" s="145"/>
      <c r="D8" s="154"/>
      <c r="E8" s="145"/>
    </row>
    <row r="9" spans="1:6">
      <c r="A9" s="168"/>
      <c r="B9" s="168"/>
      <c r="C9" s="145"/>
      <c r="D9" s="154"/>
      <c r="E9" s="145"/>
    </row>
    <row r="10" spans="1:6">
      <c r="A10" s="168"/>
      <c r="B10" s="168"/>
      <c r="C10" s="145"/>
      <c r="D10" s="154"/>
      <c r="E10" s="145"/>
    </row>
    <row r="11" spans="1:6">
      <c r="A11" s="169"/>
      <c r="B11" s="169"/>
      <c r="C11" s="159"/>
      <c r="D11" s="154"/>
      <c r="E11" s="159"/>
    </row>
    <row r="12" spans="1:6">
      <c r="A12" s="170"/>
      <c r="B12" s="170" t="s">
        <v>262</v>
      </c>
      <c r="C12" s="20">
        <f>SUM(C8:C11)</f>
        <v>0</v>
      </c>
      <c r="D12" s="153"/>
      <c r="E12" s="20"/>
    </row>
    <row r="13" spans="1:6">
      <c r="A13" s="171"/>
      <c r="B13" s="171"/>
      <c r="C13" s="172"/>
      <c r="D13" s="171"/>
      <c r="E13" s="172"/>
    </row>
    <row r="14" spans="1:6">
      <c r="A14" s="171"/>
      <c r="B14" s="171"/>
      <c r="C14" s="172"/>
      <c r="D14" s="171"/>
      <c r="E14" s="172"/>
    </row>
    <row r="15" spans="1:6" ht="11.25" customHeight="1">
      <c r="A15" s="10" t="s">
        <v>250</v>
      </c>
      <c r="B15" s="11"/>
      <c r="C15" s="22"/>
      <c r="D15" s="12" t="s">
        <v>45</v>
      </c>
    </row>
    <row r="16" spans="1:6">
      <c r="A16" s="8"/>
      <c r="B16" s="8"/>
      <c r="C16" s="9"/>
      <c r="D16" s="5"/>
      <c r="E16" s="6"/>
      <c r="F16" s="8"/>
    </row>
    <row r="17" spans="1:6" ht="15" customHeight="1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>
      <c r="A18" s="163"/>
      <c r="B18" s="173"/>
      <c r="C18" s="156"/>
      <c r="D18" s="145"/>
      <c r="E18" s="25"/>
    </row>
    <row r="19" spans="1:6" ht="11.25" customHeight="1">
      <c r="A19" s="163"/>
      <c r="B19" s="173"/>
      <c r="C19" s="156"/>
      <c r="D19" s="145"/>
      <c r="E19" s="25"/>
    </row>
    <row r="20" spans="1:6" ht="11.25" customHeight="1">
      <c r="A20" s="163"/>
      <c r="B20" s="173"/>
      <c r="C20" s="156"/>
      <c r="D20" s="145"/>
      <c r="E20" s="25"/>
    </row>
    <row r="21" spans="1:6" ht="11.25" customHeight="1">
      <c r="A21" s="163"/>
      <c r="B21" s="173"/>
      <c r="C21" s="156"/>
      <c r="D21" s="145"/>
      <c r="E21" s="25"/>
    </row>
    <row r="22" spans="1:6">
      <c r="A22" s="174"/>
      <c r="B22" s="174" t="s">
        <v>263</v>
      </c>
      <c r="C22" s="26">
        <f>SUM(C18:C21)</f>
        <v>0</v>
      </c>
      <c r="D22" s="155"/>
      <c r="E22" s="27"/>
    </row>
    <row r="23" spans="1:6">
      <c r="A23" s="167"/>
      <c r="B23" s="167"/>
      <c r="C23" s="175"/>
      <c r="D23" s="167"/>
      <c r="E23" s="175"/>
      <c r="F23" s="8"/>
    </row>
    <row r="24" spans="1:6">
      <c r="A24" s="167"/>
      <c r="B24" s="167"/>
      <c r="C24" s="175"/>
      <c r="D24" s="167"/>
      <c r="E24" s="175"/>
      <c r="F24" s="8"/>
    </row>
    <row r="25" spans="1:6" ht="11.25" customHeight="1">
      <c r="A25" s="10" t="s">
        <v>187</v>
      </c>
      <c r="B25" s="11"/>
      <c r="C25" s="22"/>
      <c r="D25" s="8"/>
      <c r="E25" s="12" t="s">
        <v>45</v>
      </c>
    </row>
    <row r="26" spans="1:6">
      <c r="A26" s="8"/>
      <c r="B26" s="8"/>
      <c r="C26" s="9"/>
      <c r="D26" s="8"/>
      <c r="E26" s="9"/>
      <c r="F26" s="8"/>
    </row>
    <row r="27" spans="1:6" ht="15" customHeight="1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>
      <c r="A28" s="163"/>
      <c r="B28" s="173"/>
      <c r="C28" s="156"/>
      <c r="D28" s="156"/>
      <c r="E28" s="145"/>
      <c r="F28" s="25"/>
    </row>
    <row r="29" spans="1:6">
      <c r="A29" s="163"/>
      <c r="B29" s="173"/>
      <c r="C29" s="156"/>
      <c r="D29" s="156"/>
      <c r="E29" s="145"/>
      <c r="F29" s="25"/>
    </row>
    <row r="30" spans="1:6">
      <c r="A30" s="163"/>
      <c r="B30" s="173"/>
      <c r="C30" s="156"/>
      <c r="D30" s="156"/>
      <c r="E30" s="145"/>
      <c r="F30" s="25"/>
    </row>
    <row r="31" spans="1:6">
      <c r="A31" s="163"/>
      <c r="B31" s="173"/>
      <c r="C31" s="156"/>
      <c r="D31" s="156"/>
      <c r="E31" s="145"/>
      <c r="F31" s="25"/>
    </row>
    <row r="32" spans="1:6">
      <c r="A32" s="174"/>
      <c r="B32" s="174" t="s">
        <v>264</v>
      </c>
      <c r="C32" s="26">
        <f>SUM(C28:C31)</f>
        <v>0</v>
      </c>
      <c r="D32" s="157"/>
      <c r="E32" s="20"/>
      <c r="F32" s="27"/>
    </row>
    <row r="33" spans="1:6">
      <c r="A33" s="167"/>
      <c r="B33" s="167"/>
      <c r="C33" s="175"/>
      <c r="D33" s="167"/>
      <c r="E33" s="175"/>
      <c r="F33" s="8"/>
    </row>
    <row r="34" spans="1:6">
      <c r="A34" s="167"/>
      <c r="B34" s="167"/>
      <c r="C34" s="175"/>
      <c r="D34" s="167"/>
      <c r="E34" s="175"/>
      <c r="F34" s="8"/>
    </row>
    <row r="35" spans="1:6" ht="11.25" customHeight="1">
      <c r="A35" s="10" t="s">
        <v>188</v>
      </c>
      <c r="B35" s="11"/>
      <c r="C35" s="22"/>
      <c r="D35" s="8"/>
      <c r="E35" s="12" t="s">
        <v>45</v>
      </c>
    </row>
    <row r="36" spans="1:6">
      <c r="A36" s="8"/>
      <c r="B36" s="8"/>
      <c r="C36" s="9"/>
      <c r="D36" s="8"/>
      <c r="E36" s="9"/>
      <c r="F36" s="8"/>
    </row>
    <row r="37" spans="1:6" ht="15" customHeight="1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>
      <c r="A38" s="168"/>
      <c r="B38" s="168"/>
      <c r="C38" s="145"/>
      <c r="D38" s="145"/>
      <c r="E38" s="145"/>
      <c r="F38" s="25"/>
    </row>
    <row r="39" spans="1:6">
      <c r="A39" s="168"/>
      <c r="B39" s="168"/>
      <c r="C39" s="145"/>
      <c r="D39" s="145"/>
      <c r="E39" s="145"/>
      <c r="F39" s="25"/>
    </row>
    <row r="40" spans="1:6">
      <c r="A40" s="168"/>
      <c r="B40" s="168"/>
      <c r="C40" s="145"/>
      <c r="D40" s="145"/>
      <c r="E40" s="145"/>
      <c r="F40" s="25"/>
    </row>
    <row r="41" spans="1:6">
      <c r="A41" s="168"/>
      <c r="B41" s="168"/>
      <c r="C41" s="145"/>
      <c r="D41" s="145"/>
      <c r="E41" s="145"/>
      <c r="F41" s="25"/>
    </row>
    <row r="42" spans="1:6">
      <c r="A42" s="176"/>
      <c r="B42" s="176" t="s">
        <v>265</v>
      </c>
      <c r="C42" s="30">
        <f>SUM(C38:C41)</f>
        <v>0</v>
      </c>
      <c r="D42" s="158"/>
      <c r="E42" s="31"/>
      <c r="F42" s="27"/>
    </row>
    <row r="45" spans="1:6">
      <c r="B45" s="346"/>
      <c r="C45" s="346"/>
    </row>
    <row r="46" spans="1:6">
      <c r="B46" s="346"/>
      <c r="C46" s="348" t="s">
        <v>534</v>
      </c>
    </row>
    <row r="47" spans="1:6" ht="22.5">
      <c r="B47" s="349" t="s">
        <v>533</v>
      </c>
      <c r="C47" s="348" t="s">
        <v>535</v>
      </c>
    </row>
    <row r="48" spans="1:6">
      <c r="B48" s="2"/>
      <c r="C48" s="2"/>
    </row>
  </sheetData>
  <dataValidations count="6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Saldo final de la Cuenta Pública presentada y en su caso, el importe debe corresponder a la suma de la columna de monto parcial ( trimestral: 1er, 2do, 3ro. o 4to.)." sqref="C37 C27 C7"/>
    <dataValidation allowBlank="1" showInputMessage="1" showErrorMessage="1" prompt="Corresponde al número de la cuenta de acuerdo al Plan de Cuentas emitido por el CONAC." sqref="A37 A27 A7 A17"/>
    <dataValidation allowBlank="1" showInputMessage="1" showErrorMessage="1" prompt="Saldo final de la Cuenta Pública presentada (trimestral: 1er, 2do, 3ro. o 4to.)." sqref="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zoomScaleNormal="100" zoomScaleSheetLayoutView="100" workbookViewId="0">
      <selection activeCell="B24" sqref="B24:C27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>
      <c r="A1" s="3" t="s">
        <v>43</v>
      </c>
      <c r="B1" s="3"/>
      <c r="G1" s="32"/>
    </row>
    <row r="2" spans="1:9">
      <c r="A2" s="3" t="s">
        <v>238</v>
      </c>
      <c r="B2" s="3"/>
      <c r="C2" s="21"/>
      <c r="D2" s="21"/>
    </row>
    <row r="3" spans="1:9">
      <c r="B3" s="3"/>
      <c r="C3" s="21"/>
      <c r="D3" s="21"/>
    </row>
    <row r="5" spans="1:9" s="35" customFormat="1" ht="11.25" customHeight="1">
      <c r="A5" s="33" t="s">
        <v>181</v>
      </c>
      <c r="B5" s="33"/>
      <c r="C5" s="34"/>
      <c r="D5" s="34"/>
      <c r="E5" s="9"/>
      <c r="F5" s="9"/>
      <c r="G5" s="272" t="s">
        <v>51</v>
      </c>
    </row>
    <row r="6" spans="1:9">
      <c r="A6" s="13"/>
      <c r="B6" s="13"/>
      <c r="C6" s="4"/>
      <c r="D6" s="4"/>
      <c r="E6" s="4"/>
      <c r="F6" s="4"/>
      <c r="G6" s="4"/>
    </row>
    <row r="7" spans="1:9" ht="15" customHeight="1">
      <c r="A7" s="15" t="s">
        <v>46</v>
      </c>
      <c r="B7" s="16" t="s">
        <v>47</v>
      </c>
      <c r="C7" s="296" t="s">
        <v>48</v>
      </c>
      <c r="D7" s="325">
        <v>2015</v>
      </c>
      <c r="E7" s="296" t="s">
        <v>246</v>
      </c>
      <c r="F7" s="296" t="s">
        <v>197</v>
      </c>
      <c r="G7" s="36" t="s">
        <v>52</v>
      </c>
    </row>
    <row r="8" spans="1:9">
      <c r="A8" s="163"/>
      <c r="B8" s="163"/>
      <c r="C8" s="178"/>
      <c r="D8" s="178"/>
      <c r="E8" s="178"/>
      <c r="F8" s="178"/>
      <c r="G8" s="178"/>
    </row>
    <row r="9" spans="1:9">
      <c r="A9" s="163"/>
      <c r="B9" s="163"/>
      <c r="C9" s="178"/>
      <c r="D9" s="178"/>
      <c r="E9" s="178"/>
      <c r="F9" s="178"/>
      <c r="G9" s="178"/>
    </row>
    <row r="10" spans="1:9">
      <c r="A10" s="163"/>
      <c r="B10" s="163"/>
      <c r="C10" s="178"/>
      <c r="D10" s="178"/>
      <c r="E10" s="178"/>
      <c r="F10" s="178"/>
      <c r="G10" s="178"/>
      <c r="I10" s="37"/>
    </row>
    <row r="11" spans="1:9">
      <c r="A11" s="165"/>
      <c r="B11" s="165" t="s">
        <v>266</v>
      </c>
      <c r="C11" s="179">
        <f>SUM(C8:C10)</f>
        <v>0</v>
      </c>
      <c r="D11" s="179">
        <f>SUM(D8:D10)</f>
        <v>0</v>
      </c>
      <c r="E11" s="179">
        <f>SUM(E8:E10)</f>
        <v>0</v>
      </c>
      <c r="F11" s="179">
        <f>SUM(F8:F10)</f>
        <v>0</v>
      </c>
      <c r="G11" s="179">
        <f>SUM(G8:G10)</f>
        <v>0</v>
      </c>
    </row>
    <row r="12" spans="1:9">
      <c r="A12" s="167"/>
      <c r="B12" s="167"/>
      <c r="C12" s="175"/>
      <c r="D12" s="175"/>
      <c r="E12" s="175"/>
      <c r="F12" s="175"/>
      <c r="G12" s="175"/>
    </row>
    <row r="13" spans="1:9">
      <c r="A13" s="167"/>
      <c r="B13" s="167"/>
      <c r="C13" s="175"/>
      <c r="D13" s="175"/>
      <c r="E13" s="175"/>
      <c r="F13" s="175"/>
      <c r="G13" s="175"/>
    </row>
    <row r="14" spans="1:9" s="35" customFormat="1" ht="11.25" customHeight="1">
      <c r="A14" s="33" t="s">
        <v>189</v>
      </c>
      <c r="B14" s="33"/>
      <c r="C14" s="34"/>
      <c r="D14" s="34"/>
      <c r="E14" s="9"/>
      <c r="F14" s="9"/>
      <c r="G14" s="272" t="s">
        <v>51</v>
      </c>
    </row>
    <row r="15" spans="1:9">
      <c r="A15" s="13"/>
      <c r="B15" s="13"/>
      <c r="C15" s="4"/>
      <c r="D15" s="4"/>
      <c r="E15" s="4"/>
      <c r="F15" s="4"/>
      <c r="G15" s="4"/>
    </row>
    <row r="16" spans="1:9" ht="15" customHeight="1">
      <c r="A16" s="15" t="s">
        <v>46</v>
      </c>
      <c r="B16" s="16" t="s">
        <v>47</v>
      </c>
      <c r="C16" s="296" t="s">
        <v>48</v>
      </c>
      <c r="D16" s="325">
        <v>2015</v>
      </c>
      <c r="E16" s="296" t="s">
        <v>246</v>
      </c>
      <c r="F16" s="296" t="s">
        <v>197</v>
      </c>
      <c r="G16" s="36" t="s">
        <v>52</v>
      </c>
    </row>
    <row r="17" spans="1:7">
      <c r="A17" s="350" t="s">
        <v>361</v>
      </c>
      <c r="B17" s="163" t="s">
        <v>362</v>
      </c>
      <c r="C17" s="178">
        <v>3307</v>
      </c>
      <c r="D17" s="178">
        <v>3313</v>
      </c>
      <c r="E17" s="178">
        <v>3512</v>
      </c>
      <c r="F17" s="178">
        <v>0</v>
      </c>
      <c r="G17" s="178">
        <v>0</v>
      </c>
    </row>
    <row r="18" spans="1:7">
      <c r="A18" s="163"/>
      <c r="B18" s="163"/>
      <c r="C18" s="178"/>
      <c r="D18" s="178"/>
      <c r="E18" s="178"/>
      <c r="F18" s="178"/>
      <c r="G18" s="178"/>
    </row>
    <row r="19" spans="1:7">
      <c r="A19" s="163"/>
      <c r="B19" s="163"/>
      <c r="C19" s="178"/>
      <c r="D19" s="178"/>
      <c r="E19" s="178"/>
      <c r="F19" s="178"/>
      <c r="G19" s="178"/>
    </row>
    <row r="20" spans="1:7">
      <c r="A20" s="165"/>
      <c r="B20" s="165" t="s">
        <v>267</v>
      </c>
      <c r="C20" s="179">
        <f>SUM(C17:C19)</f>
        <v>3307</v>
      </c>
      <c r="D20" s="179">
        <f>SUM(D17:D19)</f>
        <v>3313</v>
      </c>
      <c r="E20" s="179">
        <f>SUM(E17:E19)</f>
        <v>3512</v>
      </c>
      <c r="F20" s="179">
        <f>SUM(F17:F19)</f>
        <v>0</v>
      </c>
      <c r="G20" s="179">
        <f>SUM(G17:G19)</f>
        <v>0</v>
      </c>
    </row>
    <row r="24" spans="1:7">
      <c r="B24" s="346"/>
      <c r="C24" s="346"/>
    </row>
    <row r="25" spans="1:7">
      <c r="B25" s="346"/>
      <c r="C25" s="348" t="s">
        <v>534</v>
      </c>
    </row>
    <row r="26" spans="1:7" ht="22.5">
      <c r="B26" s="349" t="s">
        <v>533</v>
      </c>
      <c r="C26" s="348" t="s">
        <v>535</v>
      </c>
    </row>
    <row r="27" spans="1:7">
      <c r="B27" s="2"/>
      <c r="C27" s="2"/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de la Cuenta Pública presentada (trimestral: 1er, 2do, 3ro. o 4to.)." sqref="C16 C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." sqref="A16 A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0"/>
  <sheetViews>
    <sheetView topLeftCell="A64" zoomScaleNormal="100" zoomScaleSheetLayoutView="100" workbookViewId="0">
      <selection activeCell="B98" sqref="B98:C101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>
      <c r="A1" s="3" t="s">
        <v>43</v>
      </c>
      <c r="B1" s="3"/>
      <c r="I1" s="7"/>
    </row>
    <row r="2" spans="1:10">
      <c r="A2" s="3" t="s">
        <v>238</v>
      </c>
      <c r="B2" s="3"/>
    </row>
    <row r="3" spans="1:10">
      <c r="J3" s="19"/>
    </row>
    <row r="4" spans="1:10">
      <c r="J4" s="19"/>
    </row>
    <row r="5" spans="1:10" ht="11.25" customHeight="1">
      <c r="A5" s="10" t="s">
        <v>182</v>
      </c>
      <c r="B5" s="11"/>
      <c r="E5" s="38"/>
      <c r="F5" s="38"/>
      <c r="I5" s="54" t="s">
        <v>53</v>
      </c>
    </row>
    <row r="6" spans="1:10">
      <c r="A6" s="39"/>
      <c r="B6" s="39"/>
      <c r="C6" s="38"/>
      <c r="D6" s="38"/>
      <c r="E6" s="38"/>
      <c r="F6" s="38"/>
    </row>
    <row r="7" spans="1:10" ht="15" customHeight="1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>
      <c r="A8" s="351" t="s">
        <v>363</v>
      </c>
      <c r="B8" s="180" t="s">
        <v>364</v>
      </c>
      <c r="C8" s="145">
        <v>453</v>
      </c>
      <c r="D8" s="146">
        <v>453</v>
      </c>
      <c r="E8" s="146"/>
      <c r="F8" s="146"/>
      <c r="G8" s="147"/>
      <c r="H8" s="151"/>
      <c r="I8" s="152"/>
    </row>
    <row r="9" spans="1:10">
      <c r="A9" s="351" t="s">
        <v>365</v>
      </c>
      <c r="B9" s="180" t="s">
        <v>366</v>
      </c>
      <c r="C9" s="148">
        <v>46090</v>
      </c>
      <c r="D9" s="146">
        <v>46090</v>
      </c>
      <c r="E9" s="146"/>
      <c r="F9" s="146"/>
      <c r="G9" s="147"/>
      <c r="H9" s="151"/>
      <c r="I9" s="152"/>
    </row>
    <row r="10" spans="1:10" s="287" customFormat="1">
      <c r="A10" s="351" t="s">
        <v>367</v>
      </c>
      <c r="B10" s="180" t="s">
        <v>368</v>
      </c>
      <c r="C10" s="148">
        <v>2318</v>
      </c>
      <c r="D10" s="146">
        <v>2318</v>
      </c>
      <c r="E10" s="146"/>
      <c r="F10" s="146"/>
      <c r="G10" s="147"/>
      <c r="H10" s="151"/>
      <c r="I10" s="152"/>
    </row>
    <row r="11" spans="1:10">
      <c r="A11" s="351" t="s">
        <v>369</v>
      </c>
      <c r="B11" s="180" t="s">
        <v>370</v>
      </c>
      <c r="C11" s="148">
        <v>0.6</v>
      </c>
      <c r="D11" s="146">
        <v>0.6</v>
      </c>
      <c r="E11" s="146"/>
      <c r="F11" s="146"/>
      <c r="G11" s="147"/>
      <c r="H11" s="151"/>
      <c r="I11" s="152"/>
    </row>
    <row r="12" spans="1:10" s="295" customFormat="1">
      <c r="A12" s="351" t="s">
        <v>371</v>
      </c>
      <c r="B12" s="173" t="s">
        <v>372</v>
      </c>
      <c r="C12" s="352">
        <v>12297</v>
      </c>
      <c r="D12" s="353">
        <v>12297</v>
      </c>
      <c r="E12" s="353"/>
      <c r="F12" s="353"/>
      <c r="G12" s="353"/>
      <c r="H12" s="151"/>
      <c r="I12" s="152"/>
    </row>
    <row r="13" spans="1:10" s="295" customFormat="1">
      <c r="A13" s="351" t="s">
        <v>373</v>
      </c>
      <c r="B13" s="173" t="s">
        <v>374</v>
      </c>
      <c r="C13" s="352">
        <v>55800</v>
      </c>
      <c r="D13" s="353">
        <v>55800</v>
      </c>
      <c r="E13" s="353"/>
      <c r="F13" s="353"/>
      <c r="G13" s="353"/>
      <c r="H13" s="151"/>
      <c r="I13" s="152"/>
    </row>
    <row r="14" spans="1:10">
      <c r="A14" s="165"/>
      <c r="B14" s="165" t="s">
        <v>268</v>
      </c>
      <c r="C14" s="179">
        <f>SUM(C8:C13)</f>
        <v>116958.6</v>
      </c>
      <c r="D14" s="179">
        <f>SUM(D8:D13)</f>
        <v>116958.6</v>
      </c>
      <c r="E14" s="179">
        <f>SUM(E8:E13)</f>
        <v>0</v>
      </c>
      <c r="F14" s="179">
        <f>SUM(F8:F13)</f>
        <v>0</v>
      </c>
      <c r="G14" s="179">
        <f>SUM(G8:G13)</f>
        <v>0</v>
      </c>
      <c r="H14" s="153"/>
      <c r="I14" s="153"/>
    </row>
    <row r="15" spans="1:10">
      <c r="A15" s="167"/>
      <c r="B15" s="167"/>
      <c r="C15" s="175"/>
      <c r="D15" s="175"/>
      <c r="E15" s="175"/>
      <c r="F15" s="175"/>
      <c r="G15" s="175"/>
      <c r="H15" s="167"/>
      <c r="I15" s="167"/>
    </row>
    <row r="16" spans="1:10">
      <c r="A16" s="167"/>
      <c r="B16" s="167"/>
      <c r="C16" s="175"/>
      <c r="D16" s="175"/>
      <c r="E16" s="175"/>
      <c r="F16" s="175"/>
      <c r="G16" s="175"/>
      <c r="H16" s="167"/>
      <c r="I16" s="167"/>
    </row>
    <row r="17" spans="1:9" ht="11.25" customHeight="1">
      <c r="A17" s="10" t="s">
        <v>190</v>
      </c>
      <c r="B17" s="11"/>
      <c r="E17" s="38"/>
      <c r="F17" s="38"/>
      <c r="I17" s="54" t="s">
        <v>53</v>
      </c>
    </row>
    <row r="18" spans="1:9">
      <c r="A18" s="39"/>
      <c r="B18" s="39"/>
      <c r="C18" s="38"/>
      <c r="D18" s="38"/>
      <c r="E18" s="38"/>
      <c r="F18" s="38"/>
    </row>
    <row r="19" spans="1:9" ht="15" customHeight="1">
      <c r="A19" s="15" t="s">
        <v>46</v>
      </c>
      <c r="B19" s="16" t="s">
        <v>47</v>
      </c>
      <c r="C19" s="40" t="s">
        <v>54</v>
      </c>
      <c r="D19" s="40" t="s">
        <v>55</v>
      </c>
      <c r="E19" s="40" t="s">
        <v>56</v>
      </c>
      <c r="F19" s="40" t="s">
        <v>57</v>
      </c>
      <c r="G19" s="41" t="s">
        <v>58</v>
      </c>
      <c r="H19" s="16" t="s">
        <v>59</v>
      </c>
      <c r="I19" s="16" t="s">
        <v>60</v>
      </c>
    </row>
    <row r="20" spans="1:9">
      <c r="A20" s="168"/>
      <c r="B20" s="168"/>
      <c r="C20" s="145"/>
      <c r="D20" s="149"/>
      <c r="E20" s="149"/>
      <c r="F20" s="149"/>
      <c r="G20" s="149"/>
      <c r="H20" s="151"/>
      <c r="I20" s="151"/>
    </row>
    <row r="21" spans="1:9">
      <c r="A21" s="168"/>
      <c r="B21" s="168"/>
      <c r="C21" s="145"/>
      <c r="D21" s="149"/>
      <c r="E21" s="149"/>
      <c r="F21" s="149"/>
      <c r="G21" s="149"/>
      <c r="H21" s="151"/>
      <c r="I21" s="151"/>
    </row>
    <row r="22" spans="1:9">
      <c r="A22" s="168"/>
      <c r="B22" s="168"/>
      <c r="C22" s="145"/>
      <c r="D22" s="149"/>
      <c r="E22" s="149"/>
      <c r="F22" s="149"/>
      <c r="G22" s="149"/>
      <c r="H22" s="151"/>
      <c r="I22" s="151"/>
    </row>
    <row r="23" spans="1:9">
      <c r="A23" s="168"/>
      <c r="B23" s="168"/>
      <c r="C23" s="145"/>
      <c r="D23" s="149"/>
      <c r="E23" s="149"/>
      <c r="F23" s="149"/>
      <c r="G23" s="149"/>
      <c r="H23" s="151"/>
      <c r="I23" s="151"/>
    </row>
    <row r="24" spans="1:9">
      <c r="A24" s="181"/>
      <c r="B24" s="181" t="s">
        <v>269</v>
      </c>
      <c r="C24" s="153">
        <f>SUM(C20:C23)</f>
        <v>0</v>
      </c>
      <c r="D24" s="153">
        <f>SUM(D20:D23)</f>
        <v>0</v>
      </c>
      <c r="E24" s="153">
        <f>SUM(E20:E23)</f>
        <v>0</v>
      </c>
      <c r="F24" s="153">
        <f>SUM(F20:F23)</f>
        <v>0</v>
      </c>
      <c r="G24" s="153">
        <f>SUM(G20:G23)</f>
        <v>0</v>
      </c>
      <c r="H24" s="153"/>
      <c r="I24" s="153"/>
    </row>
    <row r="26" spans="1:9" s="295" customFormat="1">
      <c r="C26" s="9"/>
      <c r="D26" s="9"/>
      <c r="E26" s="9"/>
      <c r="F26" s="9"/>
      <c r="G26" s="9"/>
    </row>
    <row r="27" spans="1:9" s="295" customFormat="1">
      <c r="A27" s="10" t="s">
        <v>303</v>
      </c>
      <c r="B27" s="11"/>
      <c r="C27" s="9"/>
      <c r="D27" s="9"/>
      <c r="E27" s="38"/>
      <c r="F27" s="38"/>
      <c r="G27" s="9"/>
      <c r="I27" s="54" t="s">
        <v>53</v>
      </c>
    </row>
    <row r="28" spans="1:9" s="295" customFormat="1">
      <c r="A28" s="39"/>
      <c r="B28" s="39"/>
      <c r="C28" s="38"/>
      <c r="D28" s="38"/>
      <c r="E28" s="38"/>
      <c r="F28" s="38"/>
      <c r="G28" s="9"/>
    </row>
    <row r="29" spans="1:9" s="295" customFormat="1">
      <c r="A29" s="15" t="s">
        <v>46</v>
      </c>
      <c r="B29" s="16" t="s">
        <v>47</v>
      </c>
      <c r="C29" s="40" t="s">
        <v>54</v>
      </c>
      <c r="D29" s="40" t="s">
        <v>55</v>
      </c>
      <c r="E29" s="40" t="s">
        <v>56</v>
      </c>
      <c r="F29" s="40" t="s">
        <v>57</v>
      </c>
      <c r="G29" s="41" t="s">
        <v>58</v>
      </c>
      <c r="H29" s="16" t="s">
        <v>59</v>
      </c>
      <c r="I29" s="16" t="s">
        <v>60</v>
      </c>
    </row>
    <row r="30" spans="1:9" s="295" customFormat="1">
      <c r="A30" s="168"/>
      <c r="B30" s="168"/>
      <c r="C30" s="145"/>
      <c r="D30" s="149"/>
      <c r="E30" s="149"/>
      <c r="F30" s="149"/>
      <c r="G30" s="149"/>
      <c r="H30" s="151"/>
      <c r="I30" s="151"/>
    </row>
    <row r="31" spans="1:9" s="295" customFormat="1">
      <c r="A31" s="168"/>
      <c r="B31" s="168"/>
      <c r="C31" s="145"/>
      <c r="D31" s="149"/>
      <c r="E31" s="149"/>
      <c r="F31" s="149"/>
      <c r="G31" s="149"/>
      <c r="H31" s="151"/>
      <c r="I31" s="151"/>
    </row>
    <row r="32" spans="1:9" s="295" customFormat="1">
      <c r="A32" s="168"/>
      <c r="B32" s="168"/>
      <c r="C32" s="145"/>
      <c r="D32" s="149"/>
      <c r="E32" s="149"/>
      <c r="F32" s="149"/>
      <c r="G32" s="149"/>
      <c r="H32" s="151"/>
      <c r="I32" s="151"/>
    </row>
    <row r="33" spans="1:9" s="295" customFormat="1">
      <c r="A33" s="168"/>
      <c r="B33" s="168"/>
      <c r="C33" s="145"/>
      <c r="D33" s="149"/>
      <c r="E33" s="149"/>
      <c r="F33" s="149"/>
      <c r="G33" s="149"/>
      <c r="H33" s="151"/>
      <c r="I33" s="151"/>
    </row>
    <row r="34" spans="1:9" s="295" customFormat="1">
      <c r="A34" s="181"/>
      <c r="B34" s="181" t="s">
        <v>304</v>
      </c>
      <c r="C34" s="153">
        <f>SUM(C30:C33)</f>
        <v>0</v>
      </c>
      <c r="D34" s="153">
        <f>SUM(D30:D33)</f>
        <v>0</v>
      </c>
      <c r="E34" s="153">
        <f>SUM(E30:E33)</f>
        <v>0</v>
      </c>
      <c r="F34" s="153">
        <f>SUM(F30:F33)</f>
        <v>0</v>
      </c>
      <c r="G34" s="153">
        <f>SUM(G30:G33)</f>
        <v>0</v>
      </c>
      <c r="H34" s="153"/>
      <c r="I34" s="153"/>
    </row>
    <row r="35" spans="1:9" s="295" customFormat="1">
      <c r="C35" s="9"/>
      <c r="D35" s="9"/>
      <c r="E35" s="9"/>
      <c r="F35" s="9"/>
      <c r="G35" s="9"/>
    </row>
    <row r="36" spans="1:9" s="295" customFormat="1">
      <c r="C36" s="9"/>
      <c r="D36" s="9"/>
      <c r="E36" s="9"/>
      <c r="F36" s="9"/>
      <c r="G36" s="9"/>
    </row>
    <row r="37" spans="1:9" s="295" customFormat="1">
      <c r="A37" s="10" t="s">
        <v>305</v>
      </c>
      <c r="B37" s="11"/>
      <c r="C37" s="9"/>
      <c r="D37" s="9"/>
      <c r="E37" s="38"/>
      <c r="F37" s="38"/>
      <c r="G37" s="9"/>
      <c r="I37" s="54" t="s">
        <v>53</v>
      </c>
    </row>
    <row r="38" spans="1:9" s="295" customFormat="1">
      <c r="A38" s="39"/>
      <c r="B38" s="39"/>
      <c r="C38" s="38"/>
      <c r="D38" s="38"/>
      <c r="E38" s="38"/>
      <c r="F38" s="38"/>
      <c r="G38" s="9"/>
    </row>
    <row r="39" spans="1:9" s="295" customFormat="1">
      <c r="A39" s="15" t="s">
        <v>46</v>
      </c>
      <c r="B39" s="16" t="s">
        <v>47</v>
      </c>
      <c r="C39" s="40" t="s">
        <v>54</v>
      </c>
      <c r="D39" s="40" t="s">
        <v>55</v>
      </c>
      <c r="E39" s="40" t="s">
        <v>56</v>
      </c>
      <c r="F39" s="40" t="s">
        <v>57</v>
      </c>
      <c r="G39" s="41" t="s">
        <v>58</v>
      </c>
      <c r="H39" s="16" t="s">
        <v>59</v>
      </c>
      <c r="I39" s="16" t="s">
        <v>60</v>
      </c>
    </row>
    <row r="40" spans="1:9" s="295" customFormat="1">
      <c r="A40" s="168"/>
      <c r="B40" s="168"/>
      <c r="C40" s="145"/>
      <c r="D40" s="149"/>
      <c r="E40" s="149"/>
      <c r="F40" s="149"/>
      <c r="G40" s="149"/>
      <c r="H40" s="151"/>
      <c r="I40" s="151"/>
    </row>
    <row r="41" spans="1:9" s="295" customFormat="1">
      <c r="A41" s="168"/>
      <c r="B41" s="168"/>
      <c r="C41" s="145"/>
      <c r="D41" s="149"/>
      <c r="E41" s="149"/>
      <c r="F41" s="149"/>
      <c r="G41" s="149"/>
      <c r="H41" s="151"/>
      <c r="I41" s="151"/>
    </row>
    <row r="42" spans="1:9" s="295" customFormat="1">
      <c r="A42" s="168"/>
      <c r="B42" s="168"/>
      <c r="C42" s="145"/>
      <c r="D42" s="149"/>
      <c r="E42" s="149"/>
      <c r="F42" s="149"/>
      <c r="G42" s="149"/>
      <c r="H42" s="151"/>
      <c r="I42" s="151"/>
    </row>
    <row r="43" spans="1:9" s="295" customFormat="1">
      <c r="A43" s="168"/>
      <c r="B43" s="168"/>
      <c r="C43" s="145"/>
      <c r="D43" s="149"/>
      <c r="E43" s="149"/>
      <c r="F43" s="149"/>
      <c r="G43" s="149"/>
      <c r="H43" s="151"/>
      <c r="I43" s="151"/>
    </row>
    <row r="44" spans="1:9" s="295" customFormat="1">
      <c r="A44" s="181"/>
      <c r="B44" s="181" t="s">
        <v>306</v>
      </c>
      <c r="C44" s="153">
        <f>SUM(C40:C43)</f>
        <v>0</v>
      </c>
      <c r="D44" s="153">
        <f>SUM(D40:D43)</f>
        <v>0</v>
      </c>
      <c r="E44" s="153">
        <f>SUM(E40:E43)</f>
        <v>0</v>
      </c>
      <c r="F44" s="153">
        <f>SUM(F40:F43)</f>
        <v>0</v>
      </c>
      <c r="G44" s="153">
        <f>SUM(G40:G43)</f>
        <v>0</v>
      </c>
      <c r="H44" s="153"/>
      <c r="I44" s="153"/>
    </row>
    <row r="45" spans="1:9" s="295" customFormat="1">
      <c r="C45" s="9"/>
      <c r="D45" s="9"/>
      <c r="E45" s="9"/>
      <c r="F45" s="9"/>
      <c r="G45" s="9"/>
    </row>
    <row r="46" spans="1:9" s="295" customFormat="1">
      <c r="C46" s="9"/>
      <c r="D46" s="9"/>
      <c r="E46" s="9"/>
      <c r="F46" s="9"/>
      <c r="G46" s="9"/>
    </row>
    <row r="47" spans="1:9" s="295" customFormat="1">
      <c r="A47" s="10" t="s">
        <v>307</v>
      </c>
      <c r="B47" s="11"/>
      <c r="C47" s="9"/>
      <c r="D47" s="9"/>
      <c r="E47" s="38"/>
      <c r="F47" s="38"/>
      <c r="G47" s="9"/>
      <c r="I47" s="54" t="s">
        <v>53</v>
      </c>
    </row>
    <row r="48" spans="1:9" s="295" customFormat="1">
      <c r="A48" s="39"/>
      <c r="B48" s="39"/>
      <c r="C48" s="38"/>
      <c r="D48" s="38"/>
      <c r="E48" s="38"/>
      <c r="F48" s="38"/>
      <c r="G48" s="9"/>
    </row>
    <row r="49" spans="1:11" s="295" customFormat="1">
      <c r="A49" s="15" t="s">
        <v>46</v>
      </c>
      <c r="B49" s="16" t="s">
        <v>47</v>
      </c>
      <c r="C49" s="40" t="s">
        <v>54</v>
      </c>
      <c r="D49" s="40" t="s">
        <v>55</v>
      </c>
      <c r="E49" s="40" t="s">
        <v>56</v>
      </c>
      <c r="F49" s="40" t="s">
        <v>57</v>
      </c>
      <c r="G49" s="41" t="s">
        <v>58</v>
      </c>
      <c r="H49" s="16" t="s">
        <v>59</v>
      </c>
      <c r="I49" s="16" t="s">
        <v>60</v>
      </c>
    </row>
    <row r="50" spans="1:11" s="295" customFormat="1">
      <c r="A50" s="168"/>
      <c r="B50" s="168"/>
      <c r="C50" s="145"/>
      <c r="D50" s="149"/>
      <c r="E50" s="149"/>
      <c r="F50" s="149"/>
      <c r="G50" s="149"/>
      <c r="H50" s="151"/>
      <c r="I50" s="151"/>
    </row>
    <row r="51" spans="1:11" s="295" customFormat="1">
      <c r="A51" s="168"/>
      <c r="B51" s="168"/>
      <c r="C51" s="145"/>
      <c r="D51" s="149"/>
      <c r="E51" s="149"/>
      <c r="F51" s="149"/>
      <c r="G51" s="149"/>
      <c r="H51" s="151"/>
      <c r="I51" s="151"/>
    </row>
    <row r="52" spans="1:11" s="295" customFormat="1">
      <c r="A52" s="168"/>
      <c r="B52" s="168"/>
      <c r="C52" s="145"/>
      <c r="D52" s="149"/>
      <c r="E52" s="149"/>
      <c r="F52" s="149"/>
      <c r="G52" s="149"/>
      <c r="H52" s="151"/>
      <c r="I52" s="151"/>
    </row>
    <row r="53" spans="1:11" s="267" customFormat="1">
      <c r="A53" s="168"/>
      <c r="B53" s="168"/>
      <c r="C53" s="145"/>
      <c r="D53" s="149"/>
      <c r="E53" s="149"/>
      <c r="F53" s="149"/>
      <c r="G53" s="149"/>
      <c r="H53" s="151"/>
      <c r="I53" s="151"/>
    </row>
    <row r="54" spans="1:11" s="267" customFormat="1">
      <c r="A54" s="181"/>
      <c r="B54" s="181" t="s">
        <v>308</v>
      </c>
      <c r="C54" s="153">
        <f>SUM(C50:C53)</f>
        <v>0</v>
      </c>
      <c r="D54" s="153">
        <f>SUM(D50:D53)</f>
        <v>0</v>
      </c>
      <c r="E54" s="153">
        <f>SUM(E50:E53)</f>
        <v>0</v>
      </c>
      <c r="F54" s="153">
        <f>SUM(F50:F53)</f>
        <v>0</v>
      </c>
      <c r="G54" s="153">
        <f>SUM(G50:G53)</f>
        <v>0</v>
      </c>
      <c r="H54" s="153"/>
      <c r="I54" s="153"/>
    </row>
    <row r="55" spans="1:11" s="267" customFormat="1">
      <c r="A55" s="39"/>
      <c r="B55" s="39"/>
      <c r="C55" s="38"/>
      <c r="D55" s="38"/>
      <c r="E55" s="38"/>
      <c r="F55" s="38"/>
      <c r="G55" s="9"/>
    </row>
    <row r="56" spans="1:11" s="295" customFormat="1">
      <c r="A56" s="39"/>
      <c r="B56" s="39"/>
      <c r="C56" s="38"/>
      <c r="D56" s="38"/>
      <c r="E56" s="38"/>
      <c r="F56" s="38"/>
      <c r="G56" s="9"/>
    </row>
    <row r="57" spans="1:11" s="267" customFormat="1">
      <c r="A57" s="10" t="s">
        <v>309</v>
      </c>
      <c r="B57" s="11"/>
      <c r="C57" s="297"/>
      <c r="D57" s="9"/>
      <c r="E57" s="38"/>
      <c r="F57" s="38"/>
      <c r="G57" s="9"/>
      <c r="I57" s="54" t="s">
        <v>53</v>
      </c>
    </row>
    <row r="58" spans="1:11" s="267" customFormat="1">
      <c r="A58" s="39"/>
      <c r="B58" s="39"/>
      <c r="C58" s="38"/>
      <c r="D58" s="38"/>
      <c r="E58" s="38"/>
      <c r="F58" s="38"/>
      <c r="G58" s="9"/>
    </row>
    <row r="59" spans="1:11" s="267" customFormat="1">
      <c r="A59" s="15" t="s">
        <v>46</v>
      </c>
      <c r="B59" s="16" t="s">
        <v>47</v>
      </c>
      <c r="C59" s="40" t="s">
        <v>54</v>
      </c>
      <c r="D59" s="40" t="s">
        <v>55</v>
      </c>
      <c r="E59" s="40" t="s">
        <v>56</v>
      </c>
      <c r="F59" s="40" t="s">
        <v>57</v>
      </c>
      <c r="G59" s="41" t="s">
        <v>58</v>
      </c>
      <c r="H59" s="16" t="s">
        <v>59</v>
      </c>
      <c r="I59" s="16" t="s">
        <v>60</v>
      </c>
    </row>
    <row r="60" spans="1:11" s="267" customFormat="1">
      <c r="A60" s="168"/>
      <c r="B60" s="168"/>
      <c r="C60" s="145"/>
      <c r="D60" s="149"/>
      <c r="E60" s="149"/>
      <c r="F60" s="149"/>
      <c r="G60" s="149"/>
      <c r="H60" s="151"/>
      <c r="I60" s="151"/>
    </row>
    <row r="61" spans="1:11" s="267" customFormat="1">
      <c r="A61" s="168"/>
      <c r="B61" s="168"/>
      <c r="C61" s="145"/>
      <c r="D61" s="149"/>
      <c r="E61" s="149"/>
      <c r="F61" s="149"/>
      <c r="G61" s="149"/>
      <c r="H61" s="151"/>
      <c r="I61" s="151"/>
    </row>
    <row r="62" spans="1:11" s="267" customFormat="1">
      <c r="A62" s="168"/>
      <c r="B62" s="168"/>
      <c r="C62" s="145"/>
      <c r="D62" s="149"/>
      <c r="E62" s="149"/>
      <c r="F62" s="149"/>
      <c r="G62" s="149"/>
      <c r="H62" s="151"/>
      <c r="I62" s="151"/>
      <c r="K62" s="9"/>
    </row>
    <row r="63" spans="1:11" s="267" customFormat="1">
      <c r="A63" s="168"/>
      <c r="B63" s="168"/>
      <c r="C63" s="145"/>
      <c r="D63" s="149"/>
      <c r="E63" s="149"/>
      <c r="F63" s="149"/>
      <c r="G63" s="149"/>
      <c r="H63" s="151"/>
      <c r="I63" s="151"/>
      <c r="K63" s="9"/>
    </row>
    <row r="64" spans="1:11" s="267" customFormat="1">
      <c r="A64" s="181"/>
      <c r="B64" s="181" t="s">
        <v>310</v>
      </c>
      <c r="C64" s="153">
        <f>SUM(C60:C63)</f>
        <v>0</v>
      </c>
      <c r="D64" s="153">
        <f>SUM(D60:D63)</f>
        <v>0</v>
      </c>
      <c r="E64" s="153">
        <f>SUM(E60:E63)</f>
        <v>0</v>
      </c>
      <c r="F64" s="153">
        <f>SUM(F60:F63)</f>
        <v>0</v>
      </c>
      <c r="G64" s="153">
        <f>SUM(G60:G63)</f>
        <v>0</v>
      </c>
      <c r="H64" s="153"/>
      <c r="I64" s="153"/>
      <c r="K64" s="9"/>
    </row>
    <row r="65" spans="1:11" s="267" customFormat="1">
      <c r="C65" s="9"/>
      <c r="D65" s="9"/>
      <c r="E65" s="9"/>
      <c r="F65" s="9"/>
      <c r="G65" s="9"/>
    </row>
    <row r="66" spans="1:11" s="267" customFormat="1">
      <c r="C66" s="9"/>
      <c r="D66" s="9"/>
      <c r="E66" s="9"/>
      <c r="F66" s="9"/>
      <c r="G66" s="9"/>
    </row>
    <row r="67" spans="1:11" s="267" customFormat="1">
      <c r="A67" s="10" t="s">
        <v>311</v>
      </c>
      <c r="B67" s="11"/>
      <c r="C67" s="9"/>
      <c r="D67" s="9"/>
      <c r="E67" s="38"/>
      <c r="F67" s="38"/>
      <c r="G67" s="9"/>
      <c r="I67" s="54" t="s">
        <v>53</v>
      </c>
    </row>
    <row r="68" spans="1:11" s="267" customFormat="1">
      <c r="A68" s="39"/>
      <c r="B68" s="39"/>
      <c r="C68" s="38"/>
      <c r="D68" s="38"/>
      <c r="E68" s="38"/>
      <c r="F68" s="38"/>
      <c r="G68" s="9"/>
    </row>
    <row r="69" spans="1:11" s="267" customFormat="1">
      <c r="A69" s="15" t="s">
        <v>46</v>
      </c>
      <c r="B69" s="16" t="s">
        <v>47</v>
      </c>
      <c r="C69" s="40" t="s">
        <v>54</v>
      </c>
      <c r="D69" s="40" t="s">
        <v>55</v>
      </c>
      <c r="E69" s="40" t="s">
        <v>56</v>
      </c>
      <c r="F69" s="40" t="s">
        <v>57</v>
      </c>
      <c r="G69" s="41" t="s">
        <v>58</v>
      </c>
      <c r="H69" s="16" t="s">
        <v>59</v>
      </c>
      <c r="I69" s="16" t="s">
        <v>60</v>
      </c>
    </row>
    <row r="70" spans="1:11" s="267" customFormat="1">
      <c r="A70" s="168"/>
      <c r="B70" s="168"/>
      <c r="C70" s="145"/>
      <c r="D70" s="149"/>
      <c r="E70" s="149"/>
      <c r="F70" s="149"/>
      <c r="G70" s="149"/>
      <c r="H70" s="151"/>
      <c r="I70" s="151"/>
    </row>
    <row r="71" spans="1:11" s="267" customFormat="1">
      <c r="A71" s="168"/>
      <c r="B71" s="168"/>
      <c r="C71" s="145"/>
      <c r="D71" s="149"/>
      <c r="E71" s="149"/>
      <c r="F71" s="149"/>
      <c r="G71" s="149"/>
      <c r="H71" s="151"/>
      <c r="I71" s="151"/>
    </row>
    <row r="72" spans="1:11" s="267" customFormat="1">
      <c r="A72" s="168"/>
      <c r="B72" s="168"/>
      <c r="C72" s="145"/>
      <c r="D72" s="149"/>
      <c r="E72" s="149"/>
      <c r="F72" s="149"/>
      <c r="G72" s="149"/>
      <c r="H72" s="151"/>
      <c r="I72" s="151"/>
    </row>
    <row r="73" spans="1:11" s="267" customFormat="1">
      <c r="A73" s="168"/>
      <c r="B73" s="168"/>
      <c r="C73" s="145"/>
      <c r="D73" s="149"/>
      <c r="E73" s="149"/>
      <c r="F73" s="149"/>
      <c r="G73" s="149"/>
      <c r="H73" s="151"/>
      <c r="I73" s="151"/>
    </row>
    <row r="74" spans="1:11" s="267" customFormat="1">
      <c r="A74" s="181"/>
      <c r="B74" s="181" t="s">
        <v>312</v>
      </c>
      <c r="C74" s="153">
        <f>SUM(C70:C73)</f>
        <v>0</v>
      </c>
      <c r="D74" s="153">
        <f>SUM(D70:D73)</f>
        <v>0</v>
      </c>
      <c r="E74" s="153">
        <f>SUM(E70:E73)</f>
        <v>0</v>
      </c>
      <c r="F74" s="153">
        <f>SUM(F70:F73)</f>
        <v>0</v>
      </c>
      <c r="G74" s="153">
        <f>SUM(G70:G73)</f>
        <v>0</v>
      </c>
      <c r="H74" s="153"/>
      <c r="I74" s="153"/>
    </row>
    <row r="75" spans="1:11" s="267" customFormat="1">
      <c r="C75" s="9"/>
      <c r="D75" s="9"/>
      <c r="E75" s="9"/>
      <c r="F75" s="9"/>
      <c r="G75" s="9"/>
    </row>
    <row r="76" spans="1:11" s="267" customFormat="1">
      <c r="C76" s="9"/>
      <c r="D76" s="9"/>
      <c r="E76" s="9"/>
      <c r="F76" s="9"/>
      <c r="G76" s="9"/>
    </row>
    <row r="77" spans="1:11" s="267" customFormat="1">
      <c r="A77" s="10" t="s">
        <v>313</v>
      </c>
      <c r="B77" s="11"/>
      <c r="C77" s="9"/>
      <c r="D77" s="9"/>
      <c r="E77" s="38"/>
      <c r="F77" s="38"/>
      <c r="G77" s="9"/>
      <c r="I77" s="54" t="s">
        <v>53</v>
      </c>
    </row>
    <row r="78" spans="1:11" s="267" customFormat="1">
      <c r="A78" s="39"/>
      <c r="B78" s="39"/>
      <c r="C78" s="38"/>
      <c r="D78" s="38"/>
      <c r="E78" s="38"/>
      <c r="F78" s="38"/>
      <c r="G78" s="9"/>
    </row>
    <row r="79" spans="1:11" s="267" customFormat="1">
      <c r="A79" s="15" t="s">
        <v>46</v>
      </c>
      <c r="B79" s="16" t="s">
        <v>47</v>
      </c>
      <c r="C79" s="40" t="s">
        <v>54</v>
      </c>
      <c r="D79" s="40" t="s">
        <v>55</v>
      </c>
      <c r="E79" s="40" t="s">
        <v>56</v>
      </c>
      <c r="F79" s="40" t="s">
        <v>57</v>
      </c>
      <c r="G79" s="41" t="s">
        <v>58</v>
      </c>
      <c r="H79" s="16" t="s">
        <v>59</v>
      </c>
      <c r="I79" s="16" t="s">
        <v>60</v>
      </c>
    </row>
    <row r="80" spans="1:11" s="267" customFormat="1">
      <c r="A80" s="168"/>
      <c r="B80" s="168"/>
      <c r="C80" s="145"/>
      <c r="D80" s="149"/>
      <c r="E80" s="149"/>
      <c r="F80" s="149"/>
      <c r="G80" s="149"/>
      <c r="H80" s="151"/>
      <c r="I80" s="151"/>
      <c r="K80" s="9"/>
    </row>
    <row r="81" spans="1:11" s="267" customFormat="1">
      <c r="A81" s="168"/>
      <c r="B81" s="168"/>
      <c r="C81" s="145"/>
      <c r="D81" s="149"/>
      <c r="E81" s="149"/>
      <c r="F81" s="149"/>
      <c r="G81" s="149"/>
      <c r="H81" s="151"/>
      <c r="I81" s="151"/>
      <c r="K81" s="9"/>
    </row>
    <row r="82" spans="1:11" s="267" customFormat="1">
      <c r="A82" s="168"/>
      <c r="B82" s="168"/>
      <c r="C82" s="145"/>
      <c r="D82" s="149"/>
      <c r="E82" s="149"/>
      <c r="F82" s="149"/>
      <c r="G82" s="149"/>
      <c r="H82" s="151"/>
      <c r="I82" s="151"/>
    </row>
    <row r="83" spans="1:11" s="267" customFormat="1">
      <c r="A83" s="168"/>
      <c r="B83" s="168"/>
      <c r="C83" s="145"/>
      <c r="D83" s="149"/>
      <c r="E83" s="149"/>
      <c r="F83" s="149"/>
      <c r="G83" s="149"/>
      <c r="H83" s="151"/>
      <c r="I83" s="151"/>
    </row>
    <row r="84" spans="1:11" s="267" customFormat="1">
      <c r="A84" s="181"/>
      <c r="B84" s="181" t="s">
        <v>314</v>
      </c>
      <c r="C84" s="153">
        <f>SUM(C80:C83)</f>
        <v>0</v>
      </c>
      <c r="D84" s="153">
        <f>SUM(D80:D83)</f>
        <v>0</v>
      </c>
      <c r="E84" s="153">
        <f>SUM(E80:E83)</f>
        <v>0</v>
      </c>
      <c r="F84" s="153">
        <f>SUM(F80:F83)</f>
        <v>0</v>
      </c>
      <c r="G84" s="153">
        <f>SUM(G80:G83)</f>
        <v>0</v>
      </c>
      <c r="H84" s="153"/>
      <c r="I84" s="153"/>
    </row>
    <row r="85" spans="1:11" s="267" customFormat="1">
      <c r="C85" s="9"/>
      <c r="D85" s="9"/>
      <c r="E85" s="9"/>
      <c r="F85" s="9"/>
      <c r="G85" s="9"/>
    </row>
    <row r="86" spans="1:11" s="267" customFormat="1">
      <c r="C86" s="9"/>
      <c r="D86" s="9"/>
      <c r="E86" s="9"/>
      <c r="F86" s="9"/>
      <c r="G86" s="9"/>
    </row>
    <row r="87" spans="1:11" s="267" customFormat="1">
      <c r="A87" s="10" t="s">
        <v>315</v>
      </c>
      <c r="B87" s="11"/>
      <c r="C87" s="9"/>
      <c r="D87" s="9"/>
      <c r="E87" s="38"/>
      <c r="F87" s="38"/>
      <c r="G87" s="9"/>
      <c r="I87" s="54" t="s">
        <v>53</v>
      </c>
    </row>
    <row r="88" spans="1:11" s="267" customFormat="1">
      <c r="A88" s="39"/>
      <c r="B88" s="39"/>
      <c r="C88" s="38"/>
      <c r="D88" s="38"/>
      <c r="E88" s="38"/>
      <c r="F88" s="38"/>
      <c r="G88" s="9"/>
    </row>
    <row r="89" spans="1:11" s="267" customFormat="1">
      <c r="A89" s="15" t="s">
        <v>46</v>
      </c>
      <c r="B89" s="16" t="s">
        <v>47</v>
      </c>
      <c r="C89" s="40" t="s">
        <v>54</v>
      </c>
      <c r="D89" s="40" t="s">
        <v>55</v>
      </c>
      <c r="E89" s="40" t="s">
        <v>56</v>
      </c>
      <c r="F89" s="40" t="s">
        <v>57</v>
      </c>
      <c r="G89" s="41" t="s">
        <v>58</v>
      </c>
      <c r="H89" s="16" t="s">
        <v>59</v>
      </c>
      <c r="I89" s="16" t="s">
        <v>60</v>
      </c>
    </row>
    <row r="90" spans="1:11" s="267" customFormat="1">
      <c r="A90" s="168"/>
      <c r="B90" s="168"/>
      <c r="C90" s="145"/>
      <c r="D90" s="149"/>
      <c r="E90" s="149"/>
      <c r="F90" s="149"/>
      <c r="G90" s="149"/>
      <c r="H90" s="151"/>
      <c r="I90" s="151"/>
    </row>
    <row r="91" spans="1:11" s="267" customFormat="1">
      <c r="A91" s="168"/>
      <c r="B91" s="168"/>
      <c r="C91" s="145"/>
      <c r="D91" s="149"/>
      <c r="E91" s="149"/>
      <c r="F91" s="149"/>
      <c r="G91" s="149"/>
      <c r="H91" s="151"/>
      <c r="I91" s="151"/>
    </row>
    <row r="92" spans="1:11" s="267" customFormat="1">
      <c r="A92" s="168"/>
      <c r="B92" s="168"/>
      <c r="C92" s="145"/>
      <c r="D92" s="149"/>
      <c r="E92" s="149"/>
      <c r="F92" s="149"/>
      <c r="G92" s="149"/>
      <c r="H92" s="151"/>
      <c r="I92" s="151"/>
    </row>
    <row r="93" spans="1:11" s="267" customFormat="1">
      <c r="A93" s="168"/>
      <c r="B93" s="168"/>
      <c r="C93" s="145"/>
      <c r="D93" s="149"/>
      <c r="E93" s="149"/>
      <c r="F93" s="149"/>
      <c r="G93" s="149"/>
      <c r="H93" s="151"/>
      <c r="I93" s="151"/>
    </row>
    <row r="94" spans="1:11" s="267" customFormat="1">
      <c r="A94" s="181"/>
      <c r="B94" s="181" t="s">
        <v>316</v>
      </c>
      <c r="C94" s="153">
        <f>SUM(C90:C93)</f>
        <v>0</v>
      </c>
      <c r="D94" s="153">
        <f>SUM(D90:D93)</f>
        <v>0</v>
      </c>
      <c r="E94" s="153">
        <f>SUM(E90:E93)</f>
        <v>0</v>
      </c>
      <c r="F94" s="153">
        <f>SUM(F90:F93)</f>
        <v>0</v>
      </c>
      <c r="G94" s="153">
        <f>SUM(G90:G93)</f>
        <v>0</v>
      </c>
      <c r="H94" s="153"/>
      <c r="I94" s="153"/>
    </row>
    <row r="95" spans="1:11" s="267" customFormat="1">
      <c r="C95" s="9"/>
      <c r="D95" s="9"/>
      <c r="E95" s="9"/>
      <c r="F95" s="9"/>
      <c r="G95" s="9"/>
    </row>
    <row r="96" spans="1:11" s="267" customFormat="1">
      <c r="C96" s="9"/>
      <c r="D96" s="9"/>
      <c r="E96" s="9"/>
      <c r="F96" s="9"/>
      <c r="G96" s="9"/>
    </row>
    <row r="97" spans="2:7" s="267" customFormat="1">
      <c r="C97" s="9"/>
      <c r="D97" s="9"/>
      <c r="E97" s="9"/>
      <c r="F97" s="9"/>
      <c r="G97" s="9"/>
    </row>
    <row r="98" spans="2:7" s="267" customFormat="1">
      <c r="B98" s="346"/>
      <c r="C98" s="346"/>
      <c r="D98" s="9"/>
      <c r="E98" s="9"/>
      <c r="F98" s="9"/>
      <c r="G98" s="9"/>
    </row>
    <row r="99" spans="2:7" s="267" customFormat="1">
      <c r="B99" s="346"/>
      <c r="C99" s="348" t="s">
        <v>534</v>
      </c>
      <c r="D99" s="9"/>
      <c r="E99" s="9"/>
      <c r="F99" s="9"/>
      <c r="G99" s="9"/>
    </row>
    <row r="100" spans="2:7" s="267" customFormat="1" ht="22.5">
      <c r="B100" s="349" t="s">
        <v>533</v>
      </c>
      <c r="C100" s="348" t="s">
        <v>535</v>
      </c>
      <c r="D100" s="9"/>
      <c r="E100" s="9"/>
      <c r="F100" s="9"/>
      <c r="G100" s="9"/>
    </row>
    <row r="101" spans="2:7" s="267" customFormat="1">
      <c r="B101" s="2"/>
      <c r="C101" s="2"/>
      <c r="D101" s="9"/>
      <c r="E101" s="9"/>
      <c r="F101" s="9"/>
      <c r="G101" s="9"/>
    </row>
    <row r="102" spans="2:7" s="267" customFormat="1">
      <c r="C102" s="9"/>
      <c r="D102" s="9"/>
      <c r="E102" s="9"/>
      <c r="F102" s="9"/>
      <c r="G102" s="9"/>
    </row>
    <row r="103" spans="2:7" s="267" customFormat="1">
      <c r="C103" s="9"/>
      <c r="D103" s="9"/>
      <c r="E103" s="9"/>
      <c r="F103" s="9"/>
      <c r="G103" s="9"/>
    </row>
    <row r="104" spans="2:7" s="267" customFormat="1">
      <c r="C104" s="9"/>
      <c r="D104" s="9"/>
      <c r="E104" s="9"/>
      <c r="F104" s="9"/>
      <c r="G104" s="9"/>
    </row>
    <row r="105" spans="2:7" s="267" customFormat="1">
      <c r="C105" s="9"/>
      <c r="D105" s="9"/>
      <c r="E105" s="9"/>
      <c r="F105" s="9"/>
      <c r="G105" s="9"/>
    </row>
    <row r="106" spans="2:7" s="267" customFormat="1">
      <c r="C106" s="9"/>
      <c r="D106" s="9"/>
      <c r="E106" s="9"/>
      <c r="F106" s="9"/>
      <c r="G106" s="9"/>
    </row>
    <row r="107" spans="2:7" s="267" customFormat="1">
      <c r="C107" s="9"/>
      <c r="D107" s="9"/>
      <c r="E107" s="9"/>
      <c r="F107" s="9"/>
      <c r="G107" s="9"/>
    </row>
    <row r="108" spans="2:7" s="267" customFormat="1">
      <c r="C108" s="9"/>
      <c r="D108" s="9"/>
      <c r="E108" s="9"/>
      <c r="F108" s="9"/>
      <c r="G108" s="9"/>
    </row>
    <row r="109" spans="2:7" s="267" customFormat="1">
      <c r="C109" s="9"/>
      <c r="D109" s="9"/>
      <c r="E109" s="9"/>
      <c r="F109" s="9"/>
      <c r="G109" s="9"/>
    </row>
    <row r="110" spans="2:7" s="267" customFormat="1">
      <c r="C110" s="9"/>
      <c r="D110" s="9"/>
      <c r="E110" s="9"/>
      <c r="F110" s="9"/>
      <c r="G110" s="9"/>
    </row>
    <row r="111" spans="2:7" s="267" customFormat="1">
      <c r="C111" s="9"/>
      <c r="D111" s="9"/>
      <c r="E111" s="9"/>
      <c r="F111" s="9"/>
      <c r="G111" s="9"/>
    </row>
    <row r="112" spans="2:7" s="267" customFormat="1">
      <c r="C112" s="9"/>
      <c r="D112" s="9"/>
      <c r="E112" s="9"/>
      <c r="F112" s="9"/>
      <c r="G112" s="9"/>
    </row>
    <row r="113" spans="3:7" s="267" customFormat="1">
      <c r="C113" s="9"/>
      <c r="D113" s="9"/>
      <c r="E113" s="9"/>
      <c r="F113" s="9"/>
      <c r="G113" s="9"/>
    </row>
    <row r="114" spans="3:7" s="267" customFormat="1">
      <c r="C114" s="9"/>
      <c r="D114" s="9"/>
      <c r="E114" s="9"/>
      <c r="F114" s="9"/>
      <c r="G114" s="9"/>
    </row>
    <row r="115" spans="3:7" s="267" customFormat="1">
      <c r="C115" s="9"/>
      <c r="D115" s="9"/>
      <c r="E115" s="9"/>
      <c r="F115" s="9"/>
      <c r="G115" s="9"/>
    </row>
    <row r="116" spans="3:7" s="267" customFormat="1">
      <c r="C116" s="9"/>
      <c r="D116" s="9"/>
      <c r="E116" s="9"/>
      <c r="F116" s="9"/>
      <c r="G116" s="9"/>
    </row>
    <row r="117" spans="3:7" s="267" customFormat="1">
      <c r="C117" s="9"/>
      <c r="D117" s="9"/>
      <c r="E117" s="9"/>
      <c r="F117" s="9"/>
      <c r="G117" s="9"/>
    </row>
    <row r="118" spans="3:7" s="267" customFormat="1">
      <c r="C118" s="9"/>
      <c r="D118" s="9"/>
      <c r="E118" s="9"/>
      <c r="F118" s="9"/>
      <c r="G118" s="9"/>
    </row>
    <row r="119" spans="3:7" s="267" customFormat="1">
      <c r="C119" s="9"/>
      <c r="D119" s="9"/>
      <c r="E119" s="9"/>
      <c r="F119" s="9"/>
      <c r="G119" s="9"/>
    </row>
    <row r="120" spans="3:7" s="267" customFormat="1">
      <c r="C120" s="9"/>
      <c r="D120" s="9"/>
      <c r="E120" s="9"/>
      <c r="F120" s="9"/>
      <c r="G120" s="9"/>
    </row>
    <row r="121" spans="3:7" s="267" customFormat="1">
      <c r="C121" s="9"/>
      <c r="D121" s="9"/>
      <c r="E121" s="9"/>
      <c r="F121" s="9"/>
      <c r="G121" s="9"/>
    </row>
    <row r="122" spans="3:7" s="267" customFormat="1">
      <c r="C122" s="9"/>
      <c r="D122" s="9"/>
      <c r="E122" s="9"/>
      <c r="F122" s="9"/>
      <c r="G122" s="9"/>
    </row>
    <row r="123" spans="3:7" s="267" customFormat="1">
      <c r="C123" s="9"/>
      <c r="D123" s="9"/>
      <c r="E123" s="9"/>
      <c r="F123" s="9"/>
      <c r="G123" s="9"/>
    </row>
    <row r="124" spans="3:7" s="267" customFormat="1">
      <c r="C124" s="9"/>
      <c r="D124" s="9"/>
      <c r="E124" s="9"/>
      <c r="F124" s="9"/>
      <c r="G124" s="9"/>
    </row>
    <row r="125" spans="3:7" s="267" customFormat="1">
      <c r="C125" s="9"/>
      <c r="D125" s="9"/>
      <c r="E125" s="9"/>
      <c r="F125" s="9"/>
      <c r="G125" s="9"/>
    </row>
    <row r="126" spans="3:7" s="267" customFormat="1">
      <c r="C126" s="9"/>
      <c r="D126" s="9"/>
      <c r="E126" s="9"/>
      <c r="F126" s="9"/>
      <c r="G126" s="9"/>
    </row>
    <row r="127" spans="3:7" s="267" customFormat="1">
      <c r="C127" s="9"/>
      <c r="D127" s="9"/>
      <c r="E127" s="9"/>
      <c r="F127" s="9"/>
      <c r="G127" s="9"/>
    </row>
    <row r="128" spans="3:7" s="267" customFormat="1">
      <c r="C128" s="9"/>
      <c r="D128" s="9"/>
      <c r="E128" s="9"/>
      <c r="F128" s="9"/>
      <c r="G128" s="9"/>
    </row>
    <row r="129" spans="3:7" s="267" customFormat="1">
      <c r="C129" s="9"/>
      <c r="D129" s="9"/>
      <c r="E129" s="9"/>
      <c r="F129" s="9"/>
      <c r="G129" s="9"/>
    </row>
    <row r="130" spans="3:7" s="267" customFormat="1">
      <c r="C130" s="9"/>
      <c r="D130" s="9"/>
      <c r="E130" s="9"/>
      <c r="F130" s="9"/>
      <c r="G130" s="9"/>
    </row>
    <row r="131" spans="3:7" s="267" customFormat="1">
      <c r="C131" s="9"/>
      <c r="D131" s="9"/>
      <c r="E131" s="9"/>
      <c r="F131" s="9"/>
      <c r="G131" s="9"/>
    </row>
    <row r="132" spans="3:7" s="267" customFormat="1">
      <c r="C132" s="9"/>
      <c r="D132" s="9"/>
      <c r="E132" s="9"/>
      <c r="F132" s="9"/>
      <c r="G132" s="9"/>
    </row>
    <row r="133" spans="3:7" s="267" customFormat="1">
      <c r="C133" s="9"/>
      <c r="D133" s="9"/>
      <c r="E133" s="9"/>
      <c r="F133" s="9"/>
      <c r="G133" s="9"/>
    </row>
    <row r="134" spans="3:7" s="267" customFormat="1">
      <c r="C134" s="9"/>
      <c r="D134" s="9"/>
      <c r="E134" s="9"/>
      <c r="F134" s="9"/>
      <c r="G134" s="9"/>
    </row>
    <row r="135" spans="3:7" s="267" customFormat="1">
      <c r="C135" s="9"/>
      <c r="D135" s="9"/>
      <c r="E135" s="9"/>
      <c r="F135" s="9"/>
      <c r="G135" s="9"/>
    </row>
    <row r="136" spans="3:7" s="267" customFormat="1">
      <c r="C136" s="9"/>
      <c r="D136" s="9"/>
      <c r="E136" s="9"/>
      <c r="F136" s="9"/>
      <c r="G136" s="9"/>
    </row>
    <row r="137" spans="3:7" s="267" customFormat="1">
      <c r="C137" s="9"/>
      <c r="D137" s="9"/>
      <c r="E137" s="9"/>
      <c r="F137" s="9"/>
      <c r="G137" s="9"/>
    </row>
    <row r="138" spans="3:7" s="267" customFormat="1">
      <c r="C138" s="9"/>
      <c r="D138" s="9"/>
      <c r="E138" s="9"/>
      <c r="F138" s="9"/>
      <c r="G138" s="9"/>
    </row>
    <row r="139" spans="3:7" s="267" customFormat="1">
      <c r="C139" s="9"/>
      <c r="D139" s="9"/>
      <c r="E139" s="9"/>
      <c r="F139" s="9"/>
      <c r="G139" s="9"/>
    </row>
    <row r="140" spans="3:7" s="267" customFormat="1">
      <c r="C140" s="9"/>
      <c r="D140" s="9"/>
      <c r="E140" s="9"/>
      <c r="F140" s="9"/>
      <c r="G140" s="9"/>
    </row>
    <row r="141" spans="3:7" s="267" customFormat="1">
      <c r="C141" s="9"/>
      <c r="D141" s="9"/>
      <c r="E141" s="9"/>
      <c r="F141" s="9"/>
      <c r="G141" s="9"/>
    </row>
    <row r="142" spans="3:7" s="267" customFormat="1">
      <c r="C142" s="9"/>
      <c r="D142" s="9"/>
      <c r="E142" s="9"/>
      <c r="F142" s="9"/>
      <c r="G142" s="9"/>
    </row>
    <row r="143" spans="3:7" s="267" customFormat="1">
      <c r="C143" s="9"/>
      <c r="D143" s="9"/>
      <c r="E143" s="9"/>
      <c r="F143" s="9"/>
      <c r="G143" s="9"/>
    </row>
    <row r="144" spans="3:7" s="267" customFormat="1">
      <c r="C144" s="9"/>
      <c r="D144" s="9"/>
      <c r="E144" s="9"/>
      <c r="F144" s="9"/>
      <c r="G144" s="9"/>
    </row>
    <row r="145" spans="3:7" s="267" customFormat="1">
      <c r="C145" s="9"/>
      <c r="D145" s="9"/>
      <c r="E145" s="9"/>
      <c r="F145" s="9"/>
      <c r="G145" s="9"/>
    </row>
    <row r="146" spans="3:7" s="267" customFormat="1">
      <c r="C146" s="9"/>
      <c r="D146" s="9"/>
      <c r="E146" s="9"/>
      <c r="F146" s="9"/>
      <c r="G146" s="9"/>
    </row>
    <row r="147" spans="3:7" s="267" customFormat="1">
      <c r="C147" s="9"/>
      <c r="D147" s="9"/>
      <c r="E147" s="9"/>
      <c r="F147" s="9"/>
      <c r="G147" s="9"/>
    </row>
    <row r="148" spans="3:7" s="267" customFormat="1">
      <c r="C148" s="9"/>
      <c r="D148" s="9"/>
      <c r="E148" s="9"/>
      <c r="F148" s="9"/>
      <c r="G148" s="9"/>
    </row>
    <row r="149" spans="3:7" s="267" customFormat="1">
      <c r="C149" s="9"/>
      <c r="D149" s="9"/>
      <c r="E149" s="9"/>
      <c r="F149" s="9"/>
      <c r="G149" s="9"/>
    </row>
    <row r="150" spans="3:7" s="267" customFormat="1">
      <c r="C150" s="9"/>
      <c r="D150" s="9"/>
      <c r="E150" s="9"/>
      <c r="F150" s="9"/>
      <c r="G150" s="9"/>
    </row>
    <row r="151" spans="3:7" s="267" customFormat="1">
      <c r="C151" s="9"/>
      <c r="D151" s="9"/>
      <c r="E151" s="9"/>
      <c r="F151" s="9"/>
      <c r="G151" s="9"/>
    </row>
    <row r="152" spans="3:7" s="267" customFormat="1">
      <c r="C152" s="9"/>
      <c r="D152" s="9"/>
      <c r="E152" s="9"/>
      <c r="F152" s="9"/>
      <c r="G152" s="9"/>
    </row>
    <row r="153" spans="3:7" s="267" customFormat="1">
      <c r="C153" s="9"/>
      <c r="D153" s="9"/>
      <c r="E153" s="9"/>
      <c r="F153" s="9"/>
      <c r="G153" s="9"/>
    </row>
    <row r="154" spans="3:7" s="267" customFormat="1">
      <c r="C154" s="9"/>
      <c r="D154" s="9"/>
      <c r="E154" s="9"/>
      <c r="F154" s="9"/>
      <c r="G154" s="9"/>
    </row>
    <row r="155" spans="3:7" s="267" customFormat="1">
      <c r="C155" s="9"/>
      <c r="D155" s="9"/>
      <c r="E155" s="9"/>
      <c r="F155" s="9"/>
      <c r="G155" s="9"/>
    </row>
    <row r="156" spans="3:7" s="267" customFormat="1">
      <c r="C156" s="9"/>
      <c r="D156" s="9"/>
      <c r="E156" s="9"/>
      <c r="F156" s="9"/>
      <c r="G156" s="9"/>
    </row>
    <row r="157" spans="3:7" s="267" customFormat="1">
      <c r="C157" s="9"/>
      <c r="D157" s="9"/>
      <c r="E157" s="9"/>
      <c r="F157" s="9"/>
      <c r="G157" s="9"/>
    </row>
    <row r="158" spans="3:7" s="267" customFormat="1">
      <c r="C158" s="9"/>
      <c r="D158" s="9"/>
      <c r="E158" s="9"/>
      <c r="F158" s="9"/>
      <c r="G158" s="9"/>
    </row>
    <row r="159" spans="3:7" s="267" customFormat="1">
      <c r="C159" s="9"/>
      <c r="D159" s="9"/>
      <c r="E159" s="9"/>
      <c r="F159" s="9"/>
      <c r="G159" s="9"/>
    </row>
    <row r="160" spans="3:7" s="267" customFormat="1">
      <c r="C160" s="9"/>
      <c r="D160" s="9"/>
      <c r="E160" s="9"/>
      <c r="F160" s="9"/>
      <c r="G160" s="9"/>
    </row>
    <row r="161" spans="1:8" s="267" customFormat="1">
      <c r="C161" s="9"/>
      <c r="D161" s="9"/>
      <c r="E161" s="9"/>
      <c r="F161" s="9"/>
      <c r="G161" s="9"/>
    </row>
    <row r="162" spans="1:8" s="267" customFormat="1">
      <c r="C162" s="9"/>
      <c r="D162" s="9"/>
      <c r="E162" s="9"/>
      <c r="F162" s="9"/>
      <c r="G162" s="9"/>
    </row>
    <row r="163" spans="1:8" s="267" customFormat="1">
      <c r="C163" s="9"/>
      <c r="D163" s="9"/>
      <c r="E163" s="9"/>
      <c r="F163" s="9"/>
      <c r="G163" s="9"/>
    </row>
    <row r="164" spans="1:8" s="267" customFormat="1">
      <c r="C164" s="9"/>
      <c r="D164" s="9"/>
      <c r="E164" s="9"/>
      <c r="F164" s="9"/>
      <c r="G164" s="9"/>
    </row>
    <row r="165" spans="1:8" s="267" customFormat="1">
      <c r="C165" s="9"/>
      <c r="D165" s="9"/>
      <c r="E165" s="9"/>
      <c r="F165" s="9"/>
      <c r="G165" s="9"/>
    </row>
    <row r="166" spans="1:8" s="267" customFormat="1">
      <c r="C166" s="9"/>
      <c r="D166" s="9"/>
      <c r="E166" s="9"/>
      <c r="F166" s="9"/>
      <c r="G166" s="9"/>
    </row>
    <row r="167" spans="1:8" s="267" customFormat="1">
      <c r="C167" s="9"/>
      <c r="D167" s="9"/>
      <c r="E167" s="9"/>
      <c r="F167" s="9"/>
      <c r="G167" s="9"/>
    </row>
    <row r="168" spans="1:8" s="267" customFormat="1">
      <c r="C168" s="9"/>
      <c r="D168" s="9"/>
      <c r="E168" s="9"/>
      <c r="F168" s="9"/>
      <c r="G168" s="9"/>
    </row>
    <row r="169" spans="1:8" s="267" customFormat="1">
      <c r="C169" s="9"/>
      <c r="D169" s="9"/>
      <c r="E169" s="9"/>
      <c r="F169" s="9"/>
      <c r="G169" s="9"/>
    </row>
    <row r="170" spans="1:8" s="267" customFormat="1">
      <c r="C170" s="9"/>
      <c r="D170" s="9"/>
      <c r="E170" s="9"/>
      <c r="F170" s="9"/>
      <c r="G170" s="9"/>
    </row>
    <row r="171" spans="1:8" s="267" customFormat="1">
      <c r="C171" s="9"/>
      <c r="D171" s="9"/>
      <c r="E171" s="9"/>
      <c r="F171" s="9"/>
      <c r="G171" s="9"/>
    </row>
    <row r="172" spans="1:8" s="267" customFormat="1">
      <c r="C172" s="9"/>
      <c r="D172" s="9"/>
      <c r="E172" s="9"/>
      <c r="F172" s="9"/>
      <c r="G172" s="9"/>
    </row>
    <row r="173" spans="1:8" s="267" customFormat="1">
      <c r="C173" s="9"/>
      <c r="D173" s="9"/>
      <c r="E173" s="9"/>
      <c r="F173" s="9"/>
      <c r="G173" s="9"/>
    </row>
    <row r="174" spans="1:8" s="267" customFormat="1">
      <c r="C174" s="9"/>
      <c r="D174" s="9"/>
      <c r="E174" s="9"/>
      <c r="F174" s="9"/>
      <c r="G174" s="9"/>
    </row>
    <row r="175" spans="1:8">
      <c r="A175" s="42"/>
      <c r="B175" s="42"/>
      <c r="C175" s="43"/>
      <c r="D175" s="43"/>
      <c r="E175" s="43"/>
      <c r="F175" s="43"/>
      <c r="G175" s="43"/>
      <c r="H175" s="42"/>
    </row>
    <row r="176" spans="1:8">
      <c r="A176" s="268"/>
      <c r="B176" s="269"/>
    </row>
    <row r="177" spans="1:2">
      <c r="A177" s="268"/>
      <c r="B177" s="269"/>
    </row>
    <row r="178" spans="1:2">
      <c r="A178" s="268"/>
      <c r="B178" s="269"/>
    </row>
    <row r="179" spans="1:2">
      <c r="A179" s="268"/>
      <c r="B179" s="269"/>
    </row>
    <row r="180" spans="1:2">
      <c r="A180" s="268"/>
      <c r="B180" s="269"/>
    </row>
  </sheetData>
  <dataValidations count="10">
    <dataValidation allowBlank="1" showInputMessage="1" showErrorMessage="1" prompt="Indicar si el deudor ya sobrepasó el plazo estipulado para pago, 90, 180 o 365 días." sqref="I59 I69 I79 I89 I19 I29 I39 I49 I7"/>
    <dataValidation allowBlank="1" showInputMessage="1" showErrorMessage="1" prompt="Informar sobre caraterísticas cualitativas de la cuenta, ejemplo: acciones implementadas para su recuperación, causas de la demora en su recuperación." sqref="H59 H69 H79 H89 H19 H29 H39 H49 H7"/>
    <dataValidation allowBlank="1" showInputMessage="1" showErrorMessage="1" prompt="Importe de la cuentas por cobrar con vencimiento mayor a 365 días." sqref="G59 G69 G79 G89 G19 G29 G39 G49 G7"/>
    <dataValidation allowBlank="1" showInputMessage="1" showErrorMessage="1" prompt="Importe de la cuentas por cobrar con fecha de vencimiento de 181 a 365 días." sqref="F59 F69 F79 F89 F19 F29 F39 F49 F7"/>
    <dataValidation allowBlank="1" showInputMessage="1" showErrorMessage="1" prompt="Importe de la cuentas por cobrar con fecha de vencimiento de 91 a 180 días." sqref="E59 E69 E79 E89 E19 E29 E39 E49 E7"/>
    <dataValidation allowBlank="1" showInputMessage="1" showErrorMessage="1" prompt="Importe de la cuentas por cobrar con fecha de vencimiento de 1 a 90 días." sqref="D59 D69 D79 D89 D19 D29 D39 D49 D7"/>
    <dataValidation allowBlank="1" showInputMessage="1" showErrorMessage="1" prompt="Corresponde al nombre o descripción de la cuenta de acuerdo al Plan de Cuentas emitido por el CONAC." sqref="B59 B69 B79 B89 B19 B29 B39 B49 B7"/>
    <dataValidation allowBlank="1" showInputMessage="1" showErrorMessage="1" prompt="Saldo final del periodo de la cuenta pública presentada, el cual debe coincidir con la suma de las columnas de 90, 180, 365 y más de 365 días (trimestral: 1er, 2do, 3ro. o 4to.)." sqref="C59 C69 C79 C89"/>
    <dataValidation allowBlank="1" showInputMessage="1" showErrorMessage="1" prompt="Corresponde al número de la cuenta de acuerdo al Plan de Cuentas emitido por el CONAC. Excepto cuentas por cobrar de contribuciones o fideicomisos que se encuentran dentro de inversiones financieras..." sqref="A59 A69 A79 A89 A19 A29 A39 A49 A7"/>
    <dataValidation allowBlank="1" showInputMessage="1" showErrorMessage="1" prompt="Saldo final del periodo de la cuenta pública presentada, el cual debe coincidir con la suma de las columnas de 90, 180, 365 y más de 365 días (mensual:  enero, febrero, marzo, etc.; trimestral: 1er, 2do, 3ro. o 4to.)." sqref="C19 C29 C39 C49 C7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zoomScaleNormal="100" zoomScaleSheetLayoutView="100" workbookViewId="0">
      <selection activeCell="B20" sqref="B20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3" t="s">
        <v>43</v>
      </c>
      <c r="B1" s="3"/>
      <c r="D1" s="7"/>
    </row>
    <row r="2" spans="1:4">
      <c r="A2" s="3" t="s">
        <v>238</v>
      </c>
      <c r="B2" s="3"/>
    </row>
    <row r="5" spans="1:4" s="35" customFormat="1" ht="11.25" customHeight="1">
      <c r="A5" s="33" t="s">
        <v>61</v>
      </c>
      <c r="B5" s="271"/>
      <c r="C5" s="44"/>
      <c r="D5" s="276" t="s">
        <v>62</v>
      </c>
    </row>
    <row r="6" spans="1:4">
      <c r="A6" s="45"/>
      <c r="B6" s="45"/>
      <c r="C6" s="46"/>
      <c r="D6" s="47"/>
    </row>
    <row r="7" spans="1:4" ht="15" customHeight="1">
      <c r="A7" s="15" t="s">
        <v>46</v>
      </c>
      <c r="B7" s="16" t="s">
        <v>47</v>
      </c>
      <c r="C7" s="296" t="s">
        <v>48</v>
      </c>
      <c r="D7" s="48" t="s">
        <v>63</v>
      </c>
    </row>
    <row r="8" spans="1:4">
      <c r="A8" s="168"/>
      <c r="B8" s="151"/>
      <c r="C8" s="149"/>
      <c r="D8" s="151"/>
    </row>
    <row r="9" spans="1:4">
      <c r="A9" s="168"/>
      <c r="B9" s="151"/>
      <c r="C9" s="149"/>
      <c r="D9" s="151"/>
    </row>
    <row r="10" spans="1:4">
      <c r="A10" s="168"/>
      <c r="B10" s="151"/>
      <c r="C10" s="149"/>
      <c r="D10" s="151"/>
    </row>
    <row r="11" spans="1:4">
      <c r="A11" s="168"/>
      <c r="B11" s="151"/>
      <c r="C11" s="149"/>
      <c r="D11" s="151"/>
    </row>
    <row r="12" spans="1:4">
      <c r="A12" s="182"/>
      <c r="B12" s="182" t="s">
        <v>260</v>
      </c>
      <c r="C12" s="158">
        <f>SUM(C8:C11)</f>
        <v>0</v>
      </c>
      <c r="D12" s="183"/>
    </row>
    <row r="13" spans="1:4">
      <c r="A13" s="167"/>
      <c r="B13" s="167"/>
      <c r="C13" s="175"/>
      <c r="D13" s="167"/>
    </row>
    <row r="14" spans="1:4">
      <c r="A14" s="167"/>
      <c r="B14" s="167"/>
      <c r="C14" s="175"/>
      <c r="D14" s="167"/>
    </row>
    <row r="15" spans="1:4" s="35" customFormat="1" ht="11.25" customHeight="1">
      <c r="A15" s="33" t="s">
        <v>64</v>
      </c>
      <c r="B15" s="167"/>
      <c r="C15" s="44"/>
      <c r="D15" s="276" t="s">
        <v>62</v>
      </c>
    </row>
    <row r="16" spans="1:4">
      <c r="A16" s="45"/>
      <c r="B16" s="45"/>
      <c r="C16" s="46"/>
      <c r="D16" s="47"/>
    </row>
    <row r="17" spans="1:4" ht="15" customHeight="1">
      <c r="A17" s="15" t="s">
        <v>46</v>
      </c>
      <c r="B17" s="16" t="s">
        <v>47</v>
      </c>
      <c r="C17" s="296" t="s">
        <v>48</v>
      </c>
      <c r="D17" s="48" t="s">
        <v>63</v>
      </c>
    </row>
    <row r="18" spans="1:4">
      <c r="A18" s="173"/>
      <c r="B18" s="180"/>
      <c r="C18" s="149"/>
      <c r="D18" s="151"/>
    </row>
    <row r="19" spans="1:4" s="287" customFormat="1">
      <c r="A19" s="173"/>
      <c r="B19" s="180"/>
      <c r="C19" s="149"/>
      <c r="D19" s="151"/>
    </row>
    <row r="20" spans="1:4" s="287" customFormat="1">
      <c r="A20" s="173"/>
      <c r="B20" s="180"/>
      <c r="C20" s="149"/>
      <c r="D20" s="151"/>
    </row>
    <row r="21" spans="1:4">
      <c r="A21" s="173"/>
      <c r="B21" s="180"/>
      <c r="C21" s="149"/>
      <c r="D21" s="151"/>
    </row>
    <row r="22" spans="1:4">
      <c r="A22" s="165"/>
      <c r="B22" s="165" t="s">
        <v>261</v>
      </c>
      <c r="C22" s="157">
        <f>SUM(C18:C21)</f>
        <v>0</v>
      </c>
      <c r="D22" s="183"/>
    </row>
    <row r="24" spans="1:4">
      <c r="B24" s="8" t="str">
        <f>+UPPER(B13)</f>
        <v/>
      </c>
    </row>
  </sheetData>
  <dataValidations count="5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Saldo final del periodo que corresponde a la cuenta pública presentada (trimestral: 1er, 2do, 3ro. o 4to.)." sqref="C17 C7"/>
    <dataValidation allowBlank="1" showInputMessage="1" showErrorMessage="1" prompt="Corresponde al número de la cuenta de acuerdo al Plan de Cuentas emitido por el CONAC." sqref="A17 A7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A7" sqref="A7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>
      <c r="A1" s="50" t="s">
        <v>43</v>
      </c>
      <c r="B1" s="50"/>
      <c r="C1" s="298"/>
      <c r="D1" s="50"/>
      <c r="E1" s="50"/>
      <c r="F1" s="50"/>
      <c r="G1" s="51"/>
    </row>
    <row r="2" spans="1:7" s="35" customFormat="1" ht="11.25" customHeight="1">
      <c r="A2" s="50" t="s">
        <v>238</v>
      </c>
      <c r="B2" s="50"/>
      <c r="C2" s="298"/>
      <c r="D2" s="50"/>
      <c r="E2" s="50"/>
      <c r="F2" s="50"/>
      <c r="G2" s="50"/>
    </row>
    <row r="5" spans="1:7" ht="11.25" customHeight="1">
      <c r="A5" s="10" t="s">
        <v>65</v>
      </c>
      <c r="B5" s="10"/>
      <c r="G5" s="12" t="s">
        <v>66</v>
      </c>
    </row>
    <row r="6" spans="1:7">
      <c r="A6" s="293"/>
      <c r="B6" s="293"/>
      <c r="C6" s="68"/>
      <c r="D6" s="293"/>
      <c r="E6" s="293"/>
      <c r="F6" s="293"/>
      <c r="G6" s="293"/>
    </row>
    <row r="7" spans="1:7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>
      <c r="A8" s="184"/>
      <c r="B8" s="184"/>
      <c r="C8" s="145"/>
      <c r="D8" s="185"/>
      <c r="E8" s="186"/>
      <c r="F8" s="184"/>
      <c r="G8" s="184"/>
    </row>
    <row r="9" spans="1:7" s="295" customFormat="1">
      <c r="A9" s="184"/>
      <c r="B9" s="184"/>
      <c r="C9" s="145"/>
      <c r="D9" s="186"/>
      <c r="E9" s="186"/>
      <c r="F9" s="184"/>
      <c r="G9" s="184"/>
    </row>
    <row r="10" spans="1:7" s="295" customFormat="1">
      <c r="A10" s="184"/>
      <c r="B10" s="184"/>
      <c r="C10" s="145"/>
      <c r="D10" s="186"/>
      <c r="E10" s="186"/>
      <c r="F10" s="184"/>
      <c r="G10" s="184"/>
    </row>
    <row r="11" spans="1:7" s="295" customFormat="1">
      <c r="A11" s="184"/>
      <c r="B11" s="184"/>
      <c r="C11" s="145"/>
      <c r="D11" s="186"/>
      <c r="E11" s="186"/>
      <c r="F11" s="184"/>
      <c r="G11" s="184"/>
    </row>
    <row r="12" spans="1:7" s="295" customFormat="1">
      <c r="A12" s="184"/>
      <c r="B12" s="184"/>
      <c r="C12" s="145"/>
      <c r="D12" s="186"/>
      <c r="E12" s="186"/>
      <c r="F12" s="184"/>
      <c r="G12" s="184"/>
    </row>
    <row r="13" spans="1:7" s="295" customFormat="1">
      <c r="A13" s="184"/>
      <c r="B13" s="184"/>
      <c r="C13" s="145"/>
      <c r="D13" s="186"/>
      <c r="E13" s="186"/>
      <c r="F13" s="184"/>
      <c r="G13" s="184"/>
    </row>
    <row r="14" spans="1:7" s="295" customFormat="1">
      <c r="A14" s="184"/>
      <c r="B14" s="184"/>
      <c r="C14" s="145"/>
      <c r="D14" s="186"/>
      <c r="E14" s="186"/>
      <c r="F14" s="184"/>
      <c r="G14" s="184"/>
    </row>
    <row r="15" spans="1:7">
      <c r="A15" s="184"/>
      <c r="B15" s="184"/>
      <c r="C15" s="145"/>
      <c r="D15" s="186"/>
      <c r="E15" s="186"/>
      <c r="F15" s="184"/>
      <c r="G15" s="184"/>
    </row>
    <row r="16" spans="1:7">
      <c r="A16" s="181"/>
      <c r="B16" s="181" t="s">
        <v>270</v>
      </c>
      <c r="C16" s="153">
        <f>SUM(C8:C15)</f>
        <v>0</v>
      </c>
      <c r="D16" s="181"/>
      <c r="E16" s="181"/>
      <c r="F16" s="181"/>
      <c r="G16" s="181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importe fideicomitido del ente público del periodo que corresponde la cuenta pública presentada trimestral: 1er, 2do, 3ro. o 4to.)." sqref="C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C16" sqref="C16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238</v>
      </c>
      <c r="B2" s="3"/>
      <c r="C2" s="4"/>
      <c r="D2" s="3"/>
      <c r="E2" s="3"/>
    </row>
    <row r="5" spans="1:5" ht="11.25" customHeight="1">
      <c r="A5" s="10" t="s">
        <v>70</v>
      </c>
      <c r="B5" s="10"/>
      <c r="E5" s="12" t="s">
        <v>71</v>
      </c>
    </row>
    <row r="6" spans="1:5">
      <c r="A6" s="293"/>
      <c r="B6" s="293"/>
      <c r="C6" s="68"/>
      <c r="D6" s="293"/>
      <c r="E6" s="293"/>
    </row>
    <row r="7" spans="1:5" ht="15" customHeight="1">
      <c r="A7" s="15" t="s">
        <v>46</v>
      </c>
      <c r="B7" s="16" t="s">
        <v>47</v>
      </c>
      <c r="C7" s="296" t="s">
        <v>48</v>
      </c>
      <c r="D7" s="18" t="s">
        <v>49</v>
      </c>
      <c r="E7" s="16" t="s">
        <v>72</v>
      </c>
    </row>
    <row r="8" spans="1:5" s="254" customFormat="1" ht="11.25" customHeight="1">
      <c r="A8" s="185"/>
      <c r="B8" s="185"/>
      <c r="C8" s="178"/>
      <c r="D8" s="185"/>
      <c r="E8" s="185"/>
    </row>
    <row r="9" spans="1:5" s="295" customFormat="1" ht="11.25" customHeight="1">
      <c r="A9" s="185"/>
      <c r="B9" s="185"/>
      <c r="C9" s="178"/>
      <c r="D9" s="185"/>
      <c r="E9" s="185"/>
    </row>
    <row r="10" spans="1:5" s="295" customFormat="1" ht="11.25" customHeight="1">
      <c r="A10" s="185"/>
      <c r="B10" s="185"/>
      <c r="C10" s="178"/>
      <c r="D10" s="185"/>
      <c r="E10" s="185"/>
    </row>
    <row r="11" spans="1:5" s="295" customFormat="1" ht="11.25" customHeight="1">
      <c r="A11" s="185"/>
      <c r="B11" s="185"/>
      <c r="C11" s="178"/>
      <c r="D11" s="185"/>
      <c r="E11" s="185"/>
    </row>
    <row r="12" spans="1:5" s="295" customFormat="1" ht="11.25" customHeight="1">
      <c r="A12" s="185"/>
      <c r="B12" s="185"/>
      <c r="C12" s="178"/>
      <c r="D12" s="185"/>
      <c r="E12" s="185"/>
    </row>
    <row r="13" spans="1:5" s="295" customFormat="1" ht="11.25" customHeight="1">
      <c r="A13" s="185"/>
      <c r="B13" s="185"/>
      <c r="C13" s="178"/>
      <c r="D13" s="185"/>
      <c r="E13" s="185"/>
    </row>
    <row r="14" spans="1:5" s="287" customFormat="1" ht="11.25" customHeight="1">
      <c r="A14" s="185"/>
      <c r="B14" s="185"/>
      <c r="C14" s="178"/>
      <c r="D14" s="185"/>
      <c r="E14" s="185"/>
    </row>
    <row r="15" spans="1:5">
      <c r="A15" s="185"/>
      <c r="B15" s="185"/>
      <c r="C15" s="178"/>
      <c r="D15" s="185"/>
      <c r="E15" s="185"/>
    </row>
    <row r="16" spans="1:5">
      <c r="A16" s="165"/>
      <c r="B16" s="165" t="s">
        <v>271</v>
      </c>
      <c r="C16" s="179">
        <f>SUM(C8:C15)</f>
        <v>0</v>
      </c>
      <c r="D16" s="165"/>
      <c r="E16" s="165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Saldo final del periodo que corresponde a la cuenta pública presentada (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1"/>
  <sheetViews>
    <sheetView topLeftCell="A40" zoomScaleNormal="100" zoomScaleSheetLayoutView="100" workbookViewId="0">
      <selection activeCell="B68" sqref="B68:C71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238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73</v>
      </c>
      <c r="B5" s="10"/>
      <c r="C5" s="53"/>
      <c r="D5" s="53"/>
      <c r="E5" s="53"/>
      <c r="F5" s="54" t="s">
        <v>74</v>
      </c>
    </row>
    <row r="6" spans="1:6">
      <c r="A6" s="55"/>
      <c r="B6" s="55"/>
      <c r="C6" s="53"/>
      <c r="D6" s="56"/>
      <c r="E6" s="56"/>
      <c r="F6" s="57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>
      <c r="A8" s="354" t="s">
        <v>375</v>
      </c>
      <c r="B8" s="168" t="s">
        <v>376</v>
      </c>
      <c r="C8" s="145">
        <v>1369932.98</v>
      </c>
      <c r="D8" s="145">
        <v>1369932.98</v>
      </c>
      <c r="E8" s="145">
        <v>0</v>
      </c>
      <c r="F8" s="145"/>
    </row>
    <row r="9" spans="1:6" s="222" customFormat="1">
      <c r="A9" s="168"/>
      <c r="B9" s="168"/>
      <c r="C9" s="145"/>
      <c r="D9" s="145"/>
      <c r="E9" s="145"/>
      <c r="F9" s="145"/>
    </row>
    <row r="10" spans="1:6" s="222" customFormat="1">
      <c r="A10" s="168"/>
      <c r="B10" s="168"/>
      <c r="C10" s="145"/>
      <c r="D10" s="145"/>
      <c r="E10" s="145"/>
      <c r="F10" s="145"/>
    </row>
    <row r="11" spans="1:6" s="222" customFormat="1">
      <c r="A11" s="168"/>
      <c r="B11" s="168"/>
      <c r="C11" s="145"/>
      <c r="D11" s="145"/>
      <c r="E11" s="145"/>
      <c r="F11" s="145"/>
    </row>
    <row r="12" spans="1:6">
      <c r="A12" s="181"/>
      <c r="B12" s="181" t="s">
        <v>272</v>
      </c>
      <c r="C12" s="153">
        <f>SUM(C8:C11)</f>
        <v>1369932.98</v>
      </c>
      <c r="D12" s="153">
        <f>SUM(D8:D11)</f>
        <v>1369932.98</v>
      </c>
      <c r="E12" s="153">
        <f>SUM(E8:E11)</f>
        <v>0</v>
      </c>
      <c r="F12" s="153"/>
    </row>
    <row r="13" spans="1:6">
      <c r="A13" s="167"/>
      <c r="B13" s="167"/>
      <c r="C13" s="175"/>
      <c r="D13" s="175"/>
      <c r="E13" s="175"/>
      <c r="F13" s="167"/>
    </row>
    <row r="14" spans="1:6">
      <c r="A14" s="167"/>
      <c r="B14" s="167"/>
      <c r="C14" s="175"/>
      <c r="D14" s="175"/>
      <c r="E14" s="175"/>
      <c r="F14" s="167"/>
    </row>
    <row r="15" spans="1:6" ht="11.25" customHeight="1">
      <c r="A15" s="10" t="s">
        <v>79</v>
      </c>
      <c r="B15" s="167"/>
      <c r="C15" s="53"/>
      <c r="D15" s="53"/>
      <c r="E15" s="53"/>
      <c r="F15" s="54" t="s">
        <v>74</v>
      </c>
    </row>
    <row r="16" spans="1:6" ht="12.75" customHeight="1">
      <c r="A16" s="45"/>
      <c r="B16" s="45"/>
      <c r="C16" s="22"/>
    </row>
    <row r="17" spans="1:8" ht="15" customHeight="1">
      <c r="A17" s="15" t="s">
        <v>46</v>
      </c>
      <c r="B17" s="16" t="s">
        <v>47</v>
      </c>
      <c r="C17" s="58" t="s">
        <v>75</v>
      </c>
      <c r="D17" s="58" t="s">
        <v>76</v>
      </c>
      <c r="E17" s="58" t="s">
        <v>77</v>
      </c>
      <c r="F17" s="59" t="s">
        <v>78</v>
      </c>
    </row>
    <row r="18" spans="1:8">
      <c r="A18" s="354" t="s">
        <v>377</v>
      </c>
      <c r="B18" s="151" t="s">
        <v>378</v>
      </c>
      <c r="C18" s="149">
        <v>20521.97</v>
      </c>
      <c r="D18" s="149">
        <v>20521.97</v>
      </c>
      <c r="E18" s="149">
        <v>0</v>
      </c>
      <c r="F18" s="151"/>
    </row>
    <row r="19" spans="1:8" s="222" customFormat="1">
      <c r="A19" s="354" t="s">
        <v>379</v>
      </c>
      <c r="B19" s="151" t="s">
        <v>380</v>
      </c>
      <c r="C19" s="149">
        <v>12855</v>
      </c>
      <c r="D19" s="149">
        <v>12855</v>
      </c>
      <c r="E19" s="149">
        <v>0</v>
      </c>
      <c r="F19" s="151"/>
    </row>
    <row r="20" spans="1:8" s="222" customFormat="1">
      <c r="A20" s="354" t="s">
        <v>381</v>
      </c>
      <c r="B20" s="151" t="s">
        <v>382</v>
      </c>
      <c r="C20" s="149">
        <v>58387.43</v>
      </c>
      <c r="D20" s="149">
        <v>58387.43</v>
      </c>
      <c r="E20" s="149">
        <v>0</v>
      </c>
      <c r="F20" s="151"/>
    </row>
    <row r="21" spans="1:8" s="222" customFormat="1">
      <c r="A21" s="354" t="s">
        <v>383</v>
      </c>
      <c r="B21" s="151" t="s">
        <v>384</v>
      </c>
      <c r="C21" s="149">
        <v>13051</v>
      </c>
      <c r="D21" s="149">
        <v>13853</v>
      </c>
      <c r="E21" s="149">
        <v>802</v>
      </c>
      <c r="F21" s="151"/>
    </row>
    <row r="22" spans="1:8" s="295" customFormat="1">
      <c r="A22" s="354" t="s">
        <v>385</v>
      </c>
      <c r="B22" s="151" t="s">
        <v>386</v>
      </c>
      <c r="C22" s="149">
        <v>18455</v>
      </c>
      <c r="D22" s="149">
        <v>18455</v>
      </c>
      <c r="E22" s="149">
        <v>0</v>
      </c>
      <c r="F22" s="151"/>
    </row>
    <row r="23" spans="1:8" s="295" customFormat="1">
      <c r="A23" s="354" t="s">
        <v>387</v>
      </c>
      <c r="B23" s="151" t="s">
        <v>388</v>
      </c>
      <c r="C23" s="149">
        <v>56606.96</v>
      </c>
      <c r="D23" s="149">
        <v>56606.96</v>
      </c>
      <c r="E23" s="149">
        <v>0</v>
      </c>
      <c r="F23" s="151"/>
    </row>
    <row r="24" spans="1:8" s="295" customFormat="1">
      <c r="A24" s="354" t="s">
        <v>389</v>
      </c>
      <c r="B24" s="151" t="s">
        <v>390</v>
      </c>
      <c r="C24" s="149">
        <v>331472</v>
      </c>
      <c r="D24" s="149">
        <v>331472</v>
      </c>
      <c r="E24" s="149">
        <v>0</v>
      </c>
      <c r="F24" s="151"/>
    </row>
    <row r="25" spans="1:8">
      <c r="A25" s="181"/>
      <c r="B25" s="181" t="s">
        <v>273</v>
      </c>
      <c r="C25" s="153">
        <f>SUM(C18:C24)</f>
        <v>511349.36</v>
      </c>
      <c r="D25" s="153">
        <f>SUM(D18:D24)</f>
        <v>512151.36</v>
      </c>
      <c r="E25" s="153">
        <f>SUM(E18:E24)</f>
        <v>802</v>
      </c>
      <c r="F25" s="153"/>
    </row>
    <row r="26" spans="1:8" s="19" customFormat="1">
      <c r="A26" s="166"/>
      <c r="B26" s="166"/>
      <c r="C26" s="27"/>
      <c r="D26" s="27"/>
      <c r="E26" s="27"/>
      <c r="F26" s="27"/>
    </row>
    <row r="27" spans="1:8" s="19" customFormat="1">
      <c r="A27" s="166"/>
      <c r="B27" s="166"/>
      <c r="C27" s="27"/>
      <c r="D27" s="27"/>
      <c r="E27" s="27"/>
      <c r="F27" s="27"/>
    </row>
    <row r="28" spans="1:8" s="19" customFormat="1" ht="11.25" customHeight="1">
      <c r="A28" s="10" t="s">
        <v>254</v>
      </c>
      <c r="B28" s="10"/>
      <c r="C28" s="53"/>
      <c r="D28" s="53"/>
      <c r="E28" s="53"/>
      <c r="G28" s="54" t="s">
        <v>74</v>
      </c>
    </row>
    <row r="29" spans="1:8" s="19" customFormat="1">
      <c r="A29" s="45"/>
      <c r="B29" s="45"/>
      <c r="C29" s="22"/>
      <c r="D29" s="9"/>
      <c r="E29" s="9"/>
      <c r="F29" s="8"/>
    </row>
    <row r="30" spans="1:8" s="19" customFormat="1" ht="27.95" customHeight="1">
      <c r="A30" s="15" t="s">
        <v>46</v>
      </c>
      <c r="B30" s="16" t="s">
        <v>47</v>
      </c>
      <c r="C30" s="58" t="s">
        <v>75</v>
      </c>
      <c r="D30" s="58" t="s">
        <v>76</v>
      </c>
      <c r="E30" s="58" t="s">
        <v>77</v>
      </c>
      <c r="F30" s="59" t="s">
        <v>78</v>
      </c>
      <c r="G30" s="59" t="s">
        <v>282</v>
      </c>
      <c r="H30" s="59" t="s">
        <v>283</v>
      </c>
    </row>
    <row r="31" spans="1:8" s="19" customFormat="1">
      <c r="A31" s="168"/>
      <c r="B31" s="151"/>
      <c r="C31" s="145"/>
      <c r="D31" s="149"/>
      <c r="E31" s="149"/>
      <c r="F31" s="151"/>
      <c r="G31" s="151"/>
      <c r="H31" s="151"/>
    </row>
    <row r="32" spans="1:8" s="19" customFormat="1">
      <c r="A32" s="168"/>
      <c r="B32" s="151"/>
      <c r="C32" s="145"/>
      <c r="D32" s="149"/>
      <c r="E32" s="149"/>
      <c r="F32" s="151"/>
      <c r="G32" s="151"/>
      <c r="H32" s="151"/>
    </row>
    <row r="33" spans="1:8" s="19" customFormat="1">
      <c r="A33" s="168"/>
      <c r="B33" s="151"/>
      <c r="C33" s="145"/>
      <c r="D33" s="149"/>
      <c r="E33" s="149"/>
      <c r="F33" s="151"/>
      <c r="G33" s="151"/>
      <c r="H33" s="151"/>
    </row>
    <row r="34" spans="1:8" s="19" customFormat="1">
      <c r="A34" s="168"/>
      <c r="B34" s="151"/>
      <c r="C34" s="145"/>
      <c r="D34" s="149"/>
      <c r="E34" s="149"/>
      <c r="F34" s="151"/>
      <c r="G34" s="151"/>
      <c r="H34" s="151"/>
    </row>
    <row r="35" spans="1:8" s="19" customFormat="1">
      <c r="A35" s="181"/>
      <c r="B35" s="181" t="s">
        <v>274</v>
      </c>
      <c r="C35" s="153">
        <f>SUM(C31:C34)</f>
        <v>0</v>
      </c>
      <c r="D35" s="153">
        <f>SUM(D31:D34)</f>
        <v>0</v>
      </c>
      <c r="E35" s="153">
        <f>SUM(E31:E34)</f>
        <v>0</v>
      </c>
      <c r="F35" s="153"/>
      <c r="G35" s="153"/>
      <c r="H35" s="153"/>
    </row>
    <row r="36" spans="1:8" s="19" customFormat="1">
      <c r="A36" s="60"/>
      <c r="B36" s="60"/>
      <c r="C36" s="61"/>
      <c r="D36" s="61"/>
      <c r="E36" s="61"/>
      <c r="F36" s="27"/>
    </row>
    <row r="38" spans="1:8">
      <c r="A38" s="10" t="s">
        <v>255</v>
      </c>
      <c r="B38" s="10"/>
      <c r="C38" s="53"/>
      <c r="D38" s="53"/>
      <c r="E38" s="53"/>
      <c r="G38" s="54" t="s">
        <v>74</v>
      </c>
    </row>
    <row r="39" spans="1:8">
      <c r="A39" s="45"/>
      <c r="B39" s="45"/>
      <c r="C39" s="22"/>
      <c r="F39" s="270"/>
      <c r="H39" s="9"/>
    </row>
    <row r="40" spans="1:8" ht="27.95" customHeight="1">
      <c r="A40" s="15" t="s">
        <v>46</v>
      </c>
      <c r="B40" s="16" t="s">
        <v>47</v>
      </c>
      <c r="C40" s="58" t="s">
        <v>75</v>
      </c>
      <c r="D40" s="58" t="s">
        <v>76</v>
      </c>
      <c r="E40" s="58" t="s">
        <v>77</v>
      </c>
      <c r="F40" s="59" t="s">
        <v>78</v>
      </c>
      <c r="G40" s="59" t="s">
        <v>282</v>
      </c>
      <c r="H40" s="59" t="s">
        <v>283</v>
      </c>
    </row>
    <row r="41" spans="1:8">
      <c r="A41" s="168"/>
      <c r="B41" s="151"/>
      <c r="C41" s="145"/>
      <c r="D41" s="149"/>
      <c r="E41" s="149"/>
      <c r="F41" s="151"/>
      <c r="G41" s="151"/>
      <c r="H41" s="151"/>
    </row>
    <row r="42" spans="1:8">
      <c r="A42" s="168"/>
      <c r="B42" s="151"/>
      <c r="C42" s="145"/>
      <c r="D42" s="149"/>
      <c r="E42" s="149"/>
      <c r="F42" s="151"/>
      <c r="G42" s="151"/>
      <c r="H42" s="151"/>
    </row>
    <row r="43" spans="1:8">
      <c r="A43" s="168"/>
      <c r="B43" s="151"/>
      <c r="C43" s="145"/>
      <c r="D43" s="149"/>
      <c r="E43" s="149"/>
      <c r="F43" s="151"/>
      <c r="G43" s="151"/>
      <c r="H43" s="151"/>
    </row>
    <row r="44" spans="1:8">
      <c r="A44" s="168"/>
      <c r="B44" s="151"/>
      <c r="C44" s="145"/>
      <c r="D44" s="149"/>
      <c r="E44" s="149"/>
      <c r="F44" s="151"/>
      <c r="G44" s="151"/>
      <c r="H44" s="151"/>
    </row>
    <row r="45" spans="1:8">
      <c r="A45" s="181"/>
      <c r="B45" s="181" t="s">
        <v>275</v>
      </c>
      <c r="C45" s="153">
        <f>SUM(C41:C44)</f>
        <v>0</v>
      </c>
      <c r="D45" s="153">
        <f>SUM(D41:D44)</f>
        <v>0</v>
      </c>
      <c r="E45" s="153">
        <f>SUM(E41:E44)</f>
        <v>0</v>
      </c>
      <c r="F45" s="153"/>
      <c r="G45" s="153"/>
      <c r="H45" s="153"/>
    </row>
    <row r="48" spans="1:8">
      <c r="A48" s="10" t="s">
        <v>256</v>
      </c>
      <c r="B48" s="10"/>
      <c r="C48" s="53"/>
      <c r="D48" s="53"/>
      <c r="E48" s="53"/>
      <c r="G48" s="54" t="s">
        <v>74</v>
      </c>
    </row>
    <row r="49" spans="1:8">
      <c r="A49" s="45"/>
      <c r="B49" s="45"/>
      <c r="C49" s="22"/>
      <c r="F49" s="270"/>
    </row>
    <row r="50" spans="1:8" ht="27.95" customHeight="1">
      <c r="A50" s="15" t="s">
        <v>46</v>
      </c>
      <c r="B50" s="16" t="s">
        <v>47</v>
      </c>
      <c r="C50" s="58" t="s">
        <v>75</v>
      </c>
      <c r="D50" s="58" t="s">
        <v>76</v>
      </c>
      <c r="E50" s="58" t="s">
        <v>77</v>
      </c>
      <c r="F50" s="59" t="s">
        <v>78</v>
      </c>
      <c r="G50" s="59" t="s">
        <v>282</v>
      </c>
      <c r="H50" s="59" t="s">
        <v>283</v>
      </c>
    </row>
    <row r="51" spans="1:8">
      <c r="A51" s="168"/>
      <c r="B51" s="151"/>
      <c r="C51" s="145"/>
      <c r="D51" s="149"/>
      <c r="E51" s="149"/>
      <c r="F51" s="151"/>
      <c r="G51" s="151"/>
      <c r="H51" s="151"/>
    </row>
    <row r="52" spans="1:8">
      <c r="A52" s="168"/>
      <c r="B52" s="151"/>
      <c r="C52" s="145"/>
      <c r="D52" s="149"/>
      <c r="E52" s="149"/>
      <c r="F52" s="151"/>
      <c r="G52" s="151"/>
      <c r="H52" s="151"/>
    </row>
    <row r="53" spans="1:8">
      <c r="A53" s="168"/>
      <c r="B53" s="151"/>
      <c r="C53" s="145"/>
      <c r="D53" s="149"/>
      <c r="E53" s="149"/>
      <c r="F53" s="151"/>
      <c r="G53" s="151"/>
      <c r="H53" s="151"/>
    </row>
    <row r="54" spans="1:8">
      <c r="A54" s="168"/>
      <c r="B54" s="151"/>
      <c r="C54" s="145"/>
      <c r="D54" s="149"/>
      <c r="E54" s="149"/>
      <c r="F54" s="151"/>
      <c r="G54" s="151"/>
      <c r="H54" s="151"/>
    </row>
    <row r="55" spans="1:8">
      <c r="A55" s="181"/>
      <c r="B55" s="181" t="s">
        <v>277</v>
      </c>
      <c r="C55" s="153">
        <f>SUM(C51:C54)</f>
        <v>0</v>
      </c>
      <c r="D55" s="153">
        <f>SUM(D51:D54)</f>
        <v>0</v>
      </c>
      <c r="E55" s="153">
        <f>SUM(E51:E54)</f>
        <v>0</v>
      </c>
      <c r="F55" s="153"/>
      <c r="G55" s="153"/>
      <c r="H55" s="153"/>
    </row>
    <row r="58" spans="1:8">
      <c r="A58" s="10" t="s">
        <v>257</v>
      </c>
      <c r="B58" s="10"/>
      <c r="C58" s="53"/>
      <c r="D58" s="53"/>
      <c r="E58" s="53"/>
      <c r="G58" s="54" t="s">
        <v>74</v>
      </c>
    </row>
    <row r="59" spans="1:8">
      <c r="A59" s="45"/>
      <c r="B59" s="45"/>
      <c r="C59" s="22"/>
      <c r="F59" s="270"/>
    </row>
    <row r="60" spans="1:8" ht="27.95" customHeight="1">
      <c r="A60" s="15" t="s">
        <v>46</v>
      </c>
      <c r="B60" s="16" t="s">
        <v>47</v>
      </c>
      <c r="C60" s="58" t="s">
        <v>75</v>
      </c>
      <c r="D60" s="58" t="s">
        <v>76</v>
      </c>
      <c r="E60" s="58" t="s">
        <v>77</v>
      </c>
      <c r="F60" s="59" t="s">
        <v>78</v>
      </c>
      <c r="G60" s="59" t="s">
        <v>282</v>
      </c>
      <c r="H60" s="59" t="s">
        <v>283</v>
      </c>
    </row>
    <row r="61" spans="1:8">
      <c r="A61" s="168"/>
      <c r="B61" s="151"/>
      <c r="C61" s="145"/>
      <c r="D61" s="149"/>
      <c r="E61" s="149"/>
      <c r="F61" s="151"/>
      <c r="G61" s="151"/>
      <c r="H61" s="151"/>
    </row>
    <row r="62" spans="1:8">
      <c r="A62" s="168"/>
      <c r="B62" s="151"/>
      <c r="C62" s="145"/>
      <c r="D62" s="149"/>
      <c r="E62" s="149"/>
      <c r="F62" s="151"/>
      <c r="G62" s="151"/>
      <c r="H62" s="151"/>
    </row>
    <row r="63" spans="1:8">
      <c r="A63" s="168"/>
      <c r="B63" s="151"/>
      <c r="C63" s="145"/>
      <c r="D63" s="149"/>
      <c r="E63" s="149"/>
      <c r="F63" s="151"/>
      <c r="G63" s="151"/>
      <c r="H63" s="151"/>
    </row>
    <row r="64" spans="1:8">
      <c r="A64" s="168"/>
      <c r="B64" s="151"/>
      <c r="C64" s="145"/>
      <c r="D64" s="149"/>
      <c r="E64" s="149"/>
      <c r="F64" s="151"/>
      <c r="G64" s="151"/>
      <c r="H64" s="151"/>
    </row>
    <row r="65" spans="1:8">
      <c r="A65" s="181"/>
      <c r="B65" s="181" t="s">
        <v>276</v>
      </c>
      <c r="C65" s="153">
        <f>SUM(C61:C64)</f>
        <v>0</v>
      </c>
      <c r="D65" s="153">
        <f>SUM(D61:D64)</f>
        <v>0</v>
      </c>
      <c r="E65" s="153">
        <f>SUM(E61:E64)</f>
        <v>0</v>
      </c>
      <c r="F65" s="153"/>
      <c r="G65" s="153"/>
      <c r="H65" s="153"/>
    </row>
    <row r="68" spans="1:8">
      <c r="B68" s="346"/>
      <c r="C68" s="346"/>
    </row>
    <row r="69" spans="1:8">
      <c r="B69" s="346"/>
      <c r="C69" s="348" t="s">
        <v>534</v>
      </c>
    </row>
    <row r="70" spans="1:8" ht="22.5">
      <c r="B70" s="349" t="s">
        <v>533</v>
      </c>
      <c r="C70" s="348" t="s">
        <v>535</v>
      </c>
    </row>
    <row r="71" spans="1:8">
      <c r="B71" s="2"/>
      <c r="C71" s="2"/>
    </row>
  </sheetData>
  <dataValidations count="8">
    <dataValidation allowBlank="1" showInputMessage="1" showErrorMessage="1" prompt="Criterio para la aplicación de depreciación: anual, mensual, trimestral, etc." sqref="F60 F40 F50 F30 F7 F17"/>
    <dataValidation allowBlank="1" showInputMessage="1" showErrorMessage="1" prompt="Diferencia entre el saldo final y el inicial presentados." sqref="E30 E40 E50 E60 E7 E17"/>
    <dataValidation allowBlank="1" showInputMessage="1" showErrorMessage="1" prompt="Saldo al 31 de diciembre del año anterior a la cuenta pública que se presenta." sqref="C30 C40 C50 C60 C7 C17"/>
    <dataValidation allowBlank="1" showInputMessage="1" showErrorMessage="1" prompt="Corresponde al nombre o descripción de la cuenta de acuerdo al Plan de Cuentas emitido por el CONAC." sqref="B30 B40 B50 B60 B7 B17"/>
    <dataValidation allowBlank="1" showInputMessage="1" showErrorMessage="1" prompt="Importe final del periodo que corresponde la cuenta pública presentada (trimestral: 1er, 2do, 3ro. o 4to.)." sqref="D30 D40 D50 D60 D7 D17"/>
    <dataValidation allowBlank="1" showInputMessage="1" showErrorMessage="1" prompt="Indicar el método de depreciación." sqref="G30 G40 G50 G60"/>
    <dataValidation allowBlank="1" showInputMessage="1" showErrorMessage="1" prompt="Indicar la tasa de aplicación." sqref="H30 H40 H50 H60"/>
    <dataValidation allowBlank="1" showInputMessage="1" showErrorMessage="1" prompt="Corresponde al número de la cuenta de acuerdo al Plan de Cuentas emitido por el CONAC." sqref="A30 A40 A50 A60 A7 A17"/>
  </dataValidations>
  <pageMargins left="0.7" right="0.7" top="0.75" bottom="0.75" header="0.3" footer="0.3"/>
  <pageSetup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zoomScaleNormal="100" zoomScaleSheetLayoutView="100" workbookViewId="0">
      <selection activeCell="B35" sqref="B35:C38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238</v>
      </c>
      <c r="B2" s="3"/>
      <c r="C2" s="4"/>
      <c r="D2" s="4"/>
      <c r="E2" s="4"/>
    </row>
    <row r="3" spans="1:6" s="287" customFormat="1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62" t="s">
        <v>183</v>
      </c>
      <c r="B5" s="62"/>
      <c r="C5" s="63"/>
      <c r="D5" s="63"/>
      <c r="E5" s="63"/>
      <c r="F5" s="12" t="s">
        <v>80</v>
      </c>
    </row>
    <row r="6" spans="1:6" s="19" customFormat="1">
      <c r="A6" s="64"/>
      <c r="B6" s="64"/>
      <c r="C6" s="63"/>
      <c r="D6" s="63"/>
      <c r="E6" s="63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>
      <c r="A8" s="186" t="s">
        <v>391</v>
      </c>
      <c r="B8" s="184" t="s">
        <v>392</v>
      </c>
      <c r="C8" s="145">
        <v>96280</v>
      </c>
      <c r="D8" s="187">
        <v>96280</v>
      </c>
      <c r="E8" s="187">
        <v>0</v>
      </c>
      <c r="F8" s="150"/>
    </row>
    <row r="9" spans="1:6">
      <c r="A9" s="184"/>
      <c r="B9" s="184"/>
      <c r="C9" s="145"/>
      <c r="D9" s="187"/>
      <c r="E9" s="187"/>
      <c r="F9" s="150"/>
    </row>
    <row r="10" spans="1:6">
      <c r="A10" s="184"/>
      <c r="B10" s="184"/>
      <c r="C10" s="145"/>
      <c r="D10" s="187"/>
      <c r="E10" s="187"/>
      <c r="F10" s="150"/>
    </row>
    <row r="11" spans="1:6">
      <c r="A11" s="184"/>
      <c r="B11" s="184"/>
      <c r="C11" s="145"/>
      <c r="D11" s="187"/>
      <c r="E11" s="187"/>
      <c r="F11" s="150"/>
    </row>
    <row r="12" spans="1:6">
      <c r="A12" s="181"/>
      <c r="B12" s="181" t="s">
        <v>278</v>
      </c>
      <c r="C12" s="153">
        <f>SUM(C8:C11)</f>
        <v>96280</v>
      </c>
      <c r="D12" s="153">
        <f>SUM(D8:D11)</f>
        <v>96280</v>
      </c>
      <c r="E12" s="153">
        <f>SUM(E8:E11)</f>
        <v>0</v>
      </c>
      <c r="F12" s="181"/>
    </row>
    <row r="13" spans="1:6">
      <c r="A13" s="167"/>
      <c r="B13" s="167"/>
      <c r="C13" s="175"/>
      <c r="D13" s="175"/>
      <c r="E13" s="175"/>
      <c r="F13" s="167"/>
    </row>
    <row r="14" spans="1:6">
      <c r="A14" s="167"/>
      <c r="B14" s="167"/>
      <c r="C14" s="175"/>
      <c r="D14" s="175"/>
      <c r="E14" s="175"/>
      <c r="F14" s="167"/>
    </row>
    <row r="15" spans="1:6" ht="11.25" customHeight="1">
      <c r="A15" s="65" t="s">
        <v>258</v>
      </c>
      <c r="B15" s="66"/>
      <c r="C15" s="63"/>
      <c r="D15" s="63"/>
      <c r="E15" s="63"/>
      <c r="F15" s="12" t="s">
        <v>80</v>
      </c>
    </row>
    <row r="16" spans="1:6">
      <c r="A16" s="67"/>
      <c r="B16" s="67"/>
      <c r="C16" s="68"/>
      <c r="D16" s="68"/>
      <c r="E16" s="68"/>
    </row>
    <row r="17" spans="1:6" ht="15" customHeight="1">
      <c r="A17" s="15" t="s">
        <v>46</v>
      </c>
      <c r="B17" s="16" t="s">
        <v>47</v>
      </c>
      <c r="C17" s="58" t="s">
        <v>75</v>
      </c>
      <c r="D17" s="58" t="s">
        <v>76</v>
      </c>
      <c r="E17" s="58" t="s">
        <v>77</v>
      </c>
      <c r="F17" s="59" t="s">
        <v>78</v>
      </c>
    </row>
    <row r="18" spans="1:6" s="254" customFormat="1" ht="11.25" customHeight="1">
      <c r="A18" s="168"/>
      <c r="B18" s="184"/>
      <c r="C18" s="145"/>
      <c r="D18" s="145"/>
      <c r="E18" s="145"/>
      <c r="F18" s="150"/>
    </row>
    <row r="19" spans="1:6" s="295" customFormat="1" ht="11.25" customHeight="1">
      <c r="A19" s="168"/>
      <c r="B19" s="184"/>
      <c r="C19" s="145"/>
      <c r="D19" s="145"/>
      <c r="E19" s="145"/>
      <c r="F19" s="150"/>
    </row>
    <row r="20" spans="1:6" s="287" customFormat="1" ht="11.25" customHeight="1">
      <c r="A20" s="168"/>
      <c r="B20" s="184"/>
      <c r="C20" s="145"/>
      <c r="D20" s="145"/>
      <c r="E20" s="145"/>
      <c r="F20" s="150"/>
    </row>
    <row r="21" spans="1:6">
      <c r="A21" s="168"/>
      <c r="B21" s="184"/>
      <c r="C21" s="145"/>
      <c r="D21" s="145"/>
      <c r="E21" s="145"/>
      <c r="F21" s="150"/>
    </row>
    <row r="22" spans="1:6">
      <c r="A22" s="181"/>
      <c r="B22" s="181" t="s">
        <v>279</v>
      </c>
      <c r="C22" s="153">
        <f>SUM(C18:C21)</f>
        <v>0</v>
      </c>
      <c r="D22" s="153">
        <f>SUM(D18:D21)</f>
        <v>0</v>
      </c>
      <c r="E22" s="153">
        <f>SUM(E18:E21)</f>
        <v>0</v>
      </c>
      <c r="F22" s="181"/>
    </row>
    <row r="23" spans="1:6">
      <c r="A23" s="167"/>
      <c r="B23" s="167"/>
      <c r="C23" s="175"/>
      <c r="D23" s="175"/>
      <c r="E23" s="175"/>
      <c r="F23" s="167"/>
    </row>
    <row r="24" spans="1:6">
      <c r="A24" s="167"/>
      <c r="B24" s="167"/>
      <c r="C24" s="175"/>
      <c r="D24" s="175"/>
      <c r="E24" s="175"/>
      <c r="F24" s="167"/>
    </row>
    <row r="25" spans="1:6" ht="11.25" customHeight="1">
      <c r="A25" s="66" t="s">
        <v>191</v>
      </c>
      <c r="B25" s="167"/>
      <c r="C25" s="69"/>
      <c r="D25" s="69"/>
      <c r="E25" s="53"/>
      <c r="F25" s="54" t="s">
        <v>81</v>
      </c>
    </row>
    <row r="26" spans="1:6">
      <c r="A26" s="45"/>
      <c r="B26" s="45"/>
      <c r="C26" s="22"/>
    </row>
    <row r="27" spans="1:6" ht="15" customHeight="1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>
      <c r="A28" s="184"/>
      <c r="B28" s="184"/>
      <c r="C28" s="145"/>
      <c r="D28" s="187"/>
      <c r="E28" s="187"/>
      <c r="F28" s="150"/>
    </row>
    <row r="29" spans="1:6">
      <c r="A29" s="184"/>
      <c r="B29" s="184"/>
      <c r="C29" s="145"/>
      <c r="D29" s="187"/>
      <c r="E29" s="187"/>
      <c r="F29" s="150"/>
    </row>
    <row r="30" spans="1:6">
      <c r="A30" s="184"/>
      <c r="B30" s="184"/>
      <c r="C30" s="145"/>
      <c r="D30" s="187"/>
      <c r="E30" s="187"/>
      <c r="F30" s="150"/>
    </row>
    <row r="31" spans="1:6">
      <c r="A31" s="184"/>
      <c r="B31" s="184"/>
      <c r="C31" s="145"/>
      <c r="D31" s="187"/>
      <c r="E31" s="187"/>
      <c r="F31" s="150"/>
    </row>
    <row r="32" spans="1:6">
      <c r="A32" s="188"/>
      <c r="B32" s="188" t="s">
        <v>280</v>
      </c>
      <c r="C32" s="189">
        <f>SUM(C28:C31)</f>
        <v>0</v>
      </c>
      <c r="D32" s="189">
        <f>SUM(D28:D31)</f>
        <v>0</v>
      </c>
      <c r="E32" s="189">
        <f>SUM(E28:E31)</f>
        <v>0</v>
      </c>
      <c r="F32" s="189"/>
    </row>
    <row r="33" spans="1:6">
      <c r="A33" s="160"/>
      <c r="B33" s="161"/>
      <c r="C33" s="162"/>
      <c r="D33" s="162"/>
      <c r="E33" s="162"/>
      <c r="F33" s="161"/>
    </row>
    <row r="35" spans="1:6">
      <c r="B35" s="346"/>
      <c r="C35" s="346"/>
    </row>
    <row r="36" spans="1:6">
      <c r="B36" s="346"/>
      <c r="C36" s="348" t="s">
        <v>534</v>
      </c>
    </row>
    <row r="37" spans="1:6" ht="22.5">
      <c r="B37" s="349" t="s">
        <v>533</v>
      </c>
      <c r="C37" s="348" t="s">
        <v>535</v>
      </c>
    </row>
    <row r="38" spans="1:6">
      <c r="B38" s="2"/>
      <c r="C38" s="2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Saldo al 31 de diciembre del año anterior a la cuenta pública que se presenta." sqref="C27 C7 C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Importe final del periodo que corresponde la cuenta pública presentada (trimestral: 1er, 2do, 3ro. o 4to.)." sqref="D27 D7 D17"/>
    <dataValidation allowBlank="1" showInputMessage="1" showErrorMessage="1" prompt="Corresponde al número de la cuenta de acuerdo al Plan de Cuentas emitido por el CONAC." sqref="A17 A7 A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A5" sqref="A5"/>
    </sheetView>
  </sheetViews>
  <sheetFormatPr baseColWidth="10" defaultRowHeight="11.25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238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74"/>
    </row>
    <row r="5" spans="1:17" ht="11.25" customHeight="1">
      <c r="A5" s="71" t="s">
        <v>83</v>
      </c>
      <c r="B5" s="72"/>
      <c r="C5" s="274"/>
      <c r="D5" s="274"/>
      <c r="E5" s="64"/>
      <c r="F5" s="64"/>
      <c r="G5" s="64"/>
      <c r="H5" s="273" t="s">
        <v>82</v>
      </c>
    </row>
    <row r="6" spans="1:17">
      <c r="J6" s="362"/>
      <c r="K6" s="362"/>
      <c r="L6" s="362"/>
      <c r="M6" s="362"/>
      <c r="N6" s="362"/>
      <c r="O6" s="362"/>
      <c r="P6" s="362"/>
      <c r="Q6" s="362"/>
    </row>
    <row r="7" spans="1:17">
      <c r="A7" s="3" t="s">
        <v>84</v>
      </c>
    </row>
    <row r="8" spans="1:17" ht="52.5" customHeight="1">
      <c r="A8" s="363" t="s">
        <v>85</v>
      </c>
      <c r="B8" s="363"/>
      <c r="C8" s="363"/>
      <c r="D8" s="363"/>
      <c r="E8" s="363"/>
      <c r="F8" s="363"/>
      <c r="G8" s="363"/>
      <c r="H8" s="363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zoomScaleNormal="100" zoomScaleSheetLayoutView="100" workbookViewId="0">
      <selection activeCell="A19" sqref="A19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73" t="s">
        <v>43</v>
      </c>
      <c r="B1" s="73"/>
      <c r="C1" s="6"/>
      <c r="D1" s="7"/>
    </row>
    <row r="2" spans="1:4">
      <c r="A2" s="73" t="s">
        <v>238</v>
      </c>
      <c r="B2" s="73"/>
      <c r="C2" s="6"/>
    </row>
    <row r="3" spans="1:4">
      <c r="A3" s="42"/>
      <c r="B3" s="42"/>
      <c r="C3" s="74"/>
      <c r="D3" s="42"/>
    </row>
    <row r="4" spans="1:4">
      <c r="A4" s="42"/>
      <c r="B4" s="42"/>
      <c r="C4" s="74"/>
      <c r="D4" s="42"/>
    </row>
    <row r="5" spans="1:4" s="35" customFormat="1" ht="11.25" customHeight="1">
      <c r="A5" s="62" t="s">
        <v>284</v>
      </c>
      <c r="B5" s="294"/>
      <c r="C5" s="75"/>
      <c r="D5" s="76" t="s">
        <v>86</v>
      </c>
    </row>
    <row r="6" spans="1:4">
      <c r="A6" s="77"/>
      <c r="B6" s="77"/>
      <c r="C6" s="78"/>
      <c r="D6" s="77"/>
    </row>
    <row r="7" spans="1:4" ht="15" customHeight="1">
      <c r="A7" s="15" t="s">
        <v>46</v>
      </c>
      <c r="B7" s="16" t="s">
        <v>47</v>
      </c>
      <c r="C7" s="17" t="s">
        <v>48</v>
      </c>
      <c r="D7" s="52" t="s">
        <v>59</v>
      </c>
    </row>
    <row r="8" spans="1:4">
      <c r="A8" s="185"/>
      <c r="B8" s="185"/>
      <c r="C8" s="175"/>
      <c r="D8" s="190"/>
    </row>
    <row r="9" spans="1:4" s="295" customFormat="1">
      <c r="A9" s="185"/>
      <c r="B9" s="185"/>
      <c r="C9" s="175"/>
      <c r="D9" s="190"/>
    </row>
    <row r="10" spans="1:4">
      <c r="A10" s="185"/>
      <c r="B10" s="185"/>
      <c r="C10" s="191"/>
      <c r="D10" s="190"/>
    </row>
    <row r="11" spans="1:4">
      <c r="A11" s="185"/>
      <c r="B11" s="185"/>
      <c r="C11" s="191"/>
      <c r="D11" s="192"/>
    </row>
    <row r="12" spans="1:4">
      <c r="A12" s="165"/>
      <c r="B12" s="165" t="s">
        <v>285</v>
      </c>
      <c r="C12" s="157">
        <f>SUM(C8:C11)</f>
        <v>0</v>
      </c>
      <c r="D12" s="193"/>
    </row>
    <row r="15" spans="1:4" ht="11.25" customHeight="1">
      <c r="A15" s="62" t="s">
        <v>184</v>
      </c>
      <c r="B15" s="294"/>
      <c r="C15" s="75"/>
      <c r="D15" s="76" t="s">
        <v>86</v>
      </c>
    </row>
    <row r="16" spans="1:4">
      <c r="A16" s="77"/>
      <c r="B16" s="77"/>
      <c r="C16" s="78"/>
      <c r="D16" s="77"/>
    </row>
    <row r="17" spans="1:4" ht="15" customHeight="1">
      <c r="A17" s="15" t="s">
        <v>46</v>
      </c>
      <c r="B17" s="16" t="s">
        <v>47</v>
      </c>
      <c r="C17" s="17" t="s">
        <v>48</v>
      </c>
      <c r="D17" s="52" t="s">
        <v>59</v>
      </c>
    </row>
    <row r="18" spans="1:4">
      <c r="A18" s="185"/>
      <c r="B18" s="185"/>
      <c r="C18" s="175"/>
      <c r="D18" s="190"/>
    </row>
    <row r="19" spans="1:4" s="295" customFormat="1">
      <c r="A19" s="185"/>
      <c r="B19" s="185"/>
      <c r="C19" s="175"/>
      <c r="D19" s="190"/>
    </row>
    <row r="20" spans="1:4">
      <c r="A20" s="185"/>
      <c r="B20" s="185"/>
      <c r="C20" s="191"/>
      <c r="D20" s="190"/>
    </row>
    <row r="21" spans="1:4">
      <c r="A21" s="185"/>
      <c r="B21" s="185"/>
      <c r="C21" s="191"/>
      <c r="D21" s="192"/>
    </row>
    <row r="22" spans="1:4">
      <c r="A22" s="165"/>
      <c r="B22" s="165" t="s">
        <v>281</v>
      </c>
      <c r="C22" s="157">
        <f>SUM(C18:C21)</f>
        <v>0</v>
      </c>
      <c r="D22" s="193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Saldo final del periodo que corresponde la cuenta pública presentada (trimestral: 1er, 2do, 3ro. o 4to.)." sqref="C7 C17"/>
    <dataValidation allowBlank="1" showInputMessage="1" showErrorMessage="1" prompt="Corresponde al número de la cuenta de acuerdo al Plan de Cuentas emitido por el CONAC." sqref="A7 A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7"/>
  <sheetViews>
    <sheetView topLeftCell="A13" zoomScaleNormal="100" zoomScaleSheetLayoutView="100" workbookViewId="0">
      <selection activeCell="B44" sqref="B44:C47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238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286</v>
      </c>
      <c r="B5" s="12"/>
      <c r="C5" s="80"/>
      <c r="D5" s="80"/>
      <c r="E5" s="80"/>
      <c r="F5" s="80"/>
      <c r="G5" s="80"/>
      <c r="H5" s="81" t="s">
        <v>87</v>
      </c>
    </row>
    <row r="6" spans="1:8">
      <c r="A6" s="293"/>
      <c r="B6" s="295"/>
    </row>
    <row r="7" spans="1:8" ht="15" customHeight="1">
      <c r="A7" s="15" t="s">
        <v>46</v>
      </c>
      <c r="B7" s="16" t="s">
        <v>47</v>
      </c>
      <c r="C7" s="40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>
      <c r="A8" s="354" t="s">
        <v>393</v>
      </c>
      <c r="B8" s="168" t="s">
        <v>394</v>
      </c>
      <c r="C8" s="145">
        <v>100.3</v>
      </c>
      <c r="D8" s="145">
        <v>100.3</v>
      </c>
      <c r="E8" s="145"/>
      <c r="F8" s="145"/>
      <c r="G8" s="145"/>
      <c r="H8" s="194"/>
    </row>
    <row r="9" spans="1:8">
      <c r="A9" s="354" t="s">
        <v>395</v>
      </c>
      <c r="B9" s="168" t="s">
        <v>396</v>
      </c>
      <c r="C9" s="145">
        <v>0.8</v>
      </c>
      <c r="D9" s="145">
        <v>0.8</v>
      </c>
      <c r="E9" s="145"/>
      <c r="F9" s="145"/>
      <c r="G9" s="145"/>
      <c r="H9" s="194"/>
    </row>
    <row r="10" spans="1:8">
      <c r="A10" s="354" t="s">
        <v>397</v>
      </c>
      <c r="B10" s="168" t="s">
        <v>398</v>
      </c>
      <c r="C10" s="145">
        <v>0.1</v>
      </c>
      <c r="D10" s="145">
        <v>0.1</v>
      </c>
      <c r="E10" s="145"/>
      <c r="F10" s="145"/>
      <c r="G10" s="145"/>
      <c r="H10" s="194"/>
    </row>
    <row r="11" spans="1:8">
      <c r="A11" s="354" t="s">
        <v>399</v>
      </c>
      <c r="B11" s="168" t="s">
        <v>400</v>
      </c>
      <c r="C11" s="145">
        <v>448</v>
      </c>
      <c r="D11" s="145">
        <v>448</v>
      </c>
      <c r="E11" s="145"/>
      <c r="F11" s="145"/>
      <c r="G11" s="145"/>
      <c r="H11" s="194"/>
    </row>
    <row r="12" spans="1:8" s="295" customFormat="1">
      <c r="A12" s="355" t="s">
        <v>401</v>
      </c>
      <c r="B12" s="200" t="s">
        <v>402</v>
      </c>
      <c r="C12" s="356">
        <v>69.239999999999995</v>
      </c>
      <c r="D12" s="356">
        <v>69.239999999999995</v>
      </c>
      <c r="E12" s="356"/>
      <c r="F12" s="356"/>
      <c r="G12" s="356"/>
      <c r="H12" s="357"/>
    </row>
    <row r="13" spans="1:8" s="295" customFormat="1">
      <c r="A13" s="355" t="s">
        <v>403</v>
      </c>
      <c r="B13" s="200" t="s">
        <v>404</v>
      </c>
      <c r="C13" s="356">
        <v>182.7</v>
      </c>
      <c r="D13" s="356">
        <v>182.7</v>
      </c>
      <c r="E13" s="356"/>
      <c r="F13" s="356"/>
      <c r="G13" s="356"/>
      <c r="H13" s="357"/>
    </row>
    <row r="14" spans="1:8" s="295" customFormat="1">
      <c r="A14" s="355" t="s">
        <v>405</v>
      </c>
      <c r="B14" s="200" t="s">
        <v>406</v>
      </c>
      <c r="C14" s="356">
        <v>-0.01</v>
      </c>
      <c r="D14" s="356">
        <v>-0.01</v>
      </c>
      <c r="E14" s="356"/>
      <c r="F14" s="356"/>
      <c r="G14" s="356"/>
      <c r="H14" s="357"/>
    </row>
    <row r="15" spans="1:8" s="295" customFormat="1">
      <c r="A15" s="355" t="s">
        <v>407</v>
      </c>
      <c r="B15" s="200" t="s">
        <v>408</v>
      </c>
      <c r="C15" s="356">
        <v>0.01</v>
      </c>
      <c r="D15" s="356">
        <v>0.01</v>
      </c>
      <c r="E15" s="356"/>
      <c r="F15" s="356"/>
      <c r="G15" s="356"/>
      <c r="H15" s="357"/>
    </row>
    <row r="16" spans="1:8" s="295" customFormat="1">
      <c r="A16" s="355" t="s">
        <v>409</v>
      </c>
      <c r="B16" s="200" t="s">
        <v>410</v>
      </c>
      <c r="C16" s="356">
        <v>0.01</v>
      </c>
      <c r="D16" s="356">
        <v>0.01</v>
      </c>
      <c r="E16" s="356"/>
      <c r="F16" s="356"/>
      <c r="G16" s="356"/>
      <c r="H16" s="357"/>
    </row>
    <row r="17" spans="1:8" s="295" customFormat="1">
      <c r="A17" s="355" t="s">
        <v>411</v>
      </c>
      <c r="B17" s="200" t="s">
        <v>412</v>
      </c>
      <c r="C17" s="356">
        <v>0.01</v>
      </c>
      <c r="D17" s="356">
        <v>0.01</v>
      </c>
      <c r="E17" s="356"/>
      <c r="F17" s="356"/>
      <c r="G17" s="356"/>
      <c r="H17" s="357"/>
    </row>
    <row r="18" spans="1:8" s="295" customFormat="1">
      <c r="A18" s="355" t="s">
        <v>413</v>
      </c>
      <c r="B18" s="200" t="s">
        <v>414</v>
      </c>
      <c r="C18" s="356">
        <v>580</v>
      </c>
      <c r="D18" s="356">
        <v>580</v>
      </c>
      <c r="E18" s="356"/>
      <c r="F18" s="356"/>
      <c r="G18" s="356"/>
      <c r="H18" s="357"/>
    </row>
    <row r="19" spans="1:8" s="295" customFormat="1">
      <c r="A19" s="355" t="s">
        <v>415</v>
      </c>
      <c r="B19" s="200" t="s">
        <v>416</v>
      </c>
      <c r="C19" s="356">
        <v>461.59</v>
      </c>
      <c r="D19" s="356">
        <v>461.59</v>
      </c>
      <c r="E19" s="356"/>
      <c r="F19" s="356"/>
      <c r="G19" s="356"/>
      <c r="H19" s="357"/>
    </row>
    <row r="20" spans="1:8" s="295" customFormat="1">
      <c r="A20" s="355" t="s">
        <v>417</v>
      </c>
      <c r="B20" s="200" t="s">
        <v>418</v>
      </c>
      <c r="C20" s="356">
        <v>45714</v>
      </c>
      <c r="D20" s="356">
        <v>45714</v>
      </c>
      <c r="E20" s="356"/>
      <c r="F20" s="356"/>
      <c r="G20" s="356"/>
      <c r="H20" s="357"/>
    </row>
    <row r="21" spans="1:8" s="295" customFormat="1">
      <c r="A21" s="355" t="s">
        <v>419</v>
      </c>
      <c r="B21" s="200" t="s">
        <v>420</v>
      </c>
      <c r="C21" s="356">
        <v>119420.78</v>
      </c>
      <c r="D21" s="356">
        <v>119420.78</v>
      </c>
      <c r="E21" s="356"/>
      <c r="F21" s="356"/>
      <c r="G21" s="356"/>
      <c r="H21" s="357"/>
    </row>
    <row r="22" spans="1:8" s="295" customFormat="1">
      <c r="A22" s="355" t="s">
        <v>421</v>
      </c>
      <c r="B22" s="200" t="s">
        <v>422</v>
      </c>
      <c r="C22" s="356">
        <v>675</v>
      </c>
      <c r="D22" s="356">
        <v>675</v>
      </c>
      <c r="E22" s="356"/>
      <c r="F22" s="356"/>
      <c r="G22" s="356"/>
      <c r="H22" s="357"/>
    </row>
    <row r="23" spans="1:8" s="295" customFormat="1">
      <c r="A23" s="355" t="s">
        <v>423</v>
      </c>
      <c r="B23" s="200" t="s">
        <v>424</v>
      </c>
      <c r="C23" s="356">
        <v>35250</v>
      </c>
      <c r="D23" s="356">
        <v>35250</v>
      </c>
      <c r="E23" s="356"/>
      <c r="F23" s="356"/>
      <c r="G23" s="356"/>
      <c r="H23" s="357"/>
    </row>
    <row r="24" spans="1:8" s="295" customFormat="1">
      <c r="A24" s="355" t="s">
        <v>425</v>
      </c>
      <c r="B24" s="200" t="s">
        <v>426</v>
      </c>
      <c r="C24" s="356">
        <v>-12400</v>
      </c>
      <c r="D24" s="356">
        <v>-12400</v>
      </c>
      <c r="E24" s="356"/>
      <c r="F24" s="356"/>
      <c r="G24" s="356"/>
      <c r="H24" s="357"/>
    </row>
    <row r="25" spans="1:8" s="295" customFormat="1">
      <c r="A25" s="355" t="s">
        <v>427</v>
      </c>
      <c r="B25" s="200" t="s">
        <v>428</v>
      </c>
      <c r="C25" s="356">
        <v>14428.12</v>
      </c>
      <c r="D25" s="356">
        <v>14428.12</v>
      </c>
      <c r="E25" s="356"/>
      <c r="F25" s="356"/>
      <c r="G25" s="356"/>
      <c r="H25" s="357"/>
    </row>
    <row r="26" spans="1:8" s="295" customFormat="1">
      <c r="A26" s="355" t="s">
        <v>429</v>
      </c>
      <c r="B26" s="200" t="s">
        <v>428</v>
      </c>
      <c r="C26" s="356">
        <v>4563</v>
      </c>
      <c r="D26" s="356">
        <v>4563</v>
      </c>
      <c r="E26" s="356"/>
      <c r="F26" s="356"/>
      <c r="G26" s="356"/>
      <c r="H26" s="357"/>
    </row>
    <row r="27" spans="1:8" s="295" customFormat="1">
      <c r="A27" s="355" t="s">
        <v>430</v>
      </c>
      <c r="B27" s="200" t="s">
        <v>431</v>
      </c>
      <c r="C27" s="356">
        <v>0.4</v>
      </c>
      <c r="D27" s="356">
        <v>0.4</v>
      </c>
      <c r="E27" s="356"/>
      <c r="F27" s="356"/>
      <c r="G27" s="356"/>
      <c r="H27" s="357"/>
    </row>
    <row r="28" spans="1:8" s="295" customFormat="1">
      <c r="A28" s="355" t="s">
        <v>432</v>
      </c>
      <c r="B28" s="200" t="s">
        <v>433</v>
      </c>
      <c r="C28" s="356">
        <v>28230</v>
      </c>
      <c r="D28" s="356">
        <v>28230</v>
      </c>
      <c r="E28" s="356"/>
      <c r="F28" s="356"/>
      <c r="G28" s="356"/>
      <c r="H28" s="357"/>
    </row>
    <row r="29" spans="1:8" s="295" customFormat="1">
      <c r="A29" s="355" t="s">
        <v>434</v>
      </c>
      <c r="B29" s="200" t="s">
        <v>426</v>
      </c>
      <c r="C29" s="356">
        <v>105840.85</v>
      </c>
      <c r="D29" s="356">
        <v>105840.85</v>
      </c>
      <c r="E29" s="356"/>
      <c r="F29" s="356"/>
      <c r="G29" s="356"/>
      <c r="H29" s="357"/>
    </row>
    <row r="30" spans="1:8">
      <c r="A30" s="195"/>
      <c r="B30" s="195" t="s">
        <v>288</v>
      </c>
      <c r="C30" s="196">
        <f>SUM(C8:C29)</f>
        <v>343564.9</v>
      </c>
      <c r="D30" s="196">
        <f>SUM(D8:D29)</f>
        <v>343564.9</v>
      </c>
      <c r="E30" s="196">
        <f>SUM(E8:E29)</f>
        <v>0</v>
      </c>
      <c r="F30" s="196">
        <f>SUM(F8:F29)</f>
        <v>0</v>
      </c>
      <c r="G30" s="196">
        <f>SUM(G8:G29)</f>
        <v>0</v>
      </c>
      <c r="H30" s="196"/>
    </row>
    <row r="33" spans="1:8">
      <c r="A33" s="10" t="s">
        <v>287</v>
      </c>
      <c r="B33" s="289"/>
      <c r="C33" s="80"/>
      <c r="D33" s="80"/>
      <c r="E33" s="80"/>
      <c r="F33" s="80"/>
      <c r="G33" s="80"/>
      <c r="H33" s="81" t="s">
        <v>87</v>
      </c>
    </row>
    <row r="34" spans="1:8">
      <c r="A34" s="293"/>
      <c r="B34" s="295"/>
      <c r="H34" s="288"/>
    </row>
    <row r="35" spans="1:8" ht="15" customHeight="1">
      <c r="A35" s="15" t="s">
        <v>46</v>
      </c>
      <c r="B35" s="16" t="s">
        <v>47</v>
      </c>
      <c r="C35" s="40" t="s">
        <v>48</v>
      </c>
      <c r="D35" s="40" t="s">
        <v>55</v>
      </c>
      <c r="E35" s="40" t="s">
        <v>56</v>
      </c>
      <c r="F35" s="40" t="s">
        <v>57</v>
      </c>
      <c r="G35" s="41" t="s">
        <v>58</v>
      </c>
      <c r="H35" s="16" t="s">
        <v>59</v>
      </c>
    </row>
    <row r="36" spans="1:8">
      <c r="A36" s="354" t="s">
        <v>434</v>
      </c>
      <c r="B36" s="168" t="s">
        <v>426</v>
      </c>
      <c r="C36" s="145">
        <v>105840.85</v>
      </c>
      <c r="D36" s="145">
        <v>105840.85</v>
      </c>
      <c r="E36" s="145"/>
      <c r="F36" s="145"/>
      <c r="G36" s="145"/>
      <c r="H36" s="194"/>
    </row>
    <row r="37" spans="1:8">
      <c r="A37" s="168"/>
      <c r="B37" s="168"/>
      <c r="C37" s="145"/>
      <c r="D37" s="145"/>
      <c r="E37" s="145"/>
      <c r="F37" s="145"/>
      <c r="G37" s="145"/>
      <c r="H37" s="194"/>
    </row>
    <row r="38" spans="1:8">
      <c r="A38" s="168"/>
      <c r="B38" s="168"/>
      <c r="C38" s="145"/>
      <c r="D38" s="145"/>
      <c r="E38" s="145"/>
      <c r="F38" s="145"/>
      <c r="G38" s="145"/>
      <c r="H38" s="194"/>
    </row>
    <row r="39" spans="1:8">
      <c r="A39" s="168"/>
      <c r="B39" s="168"/>
      <c r="C39" s="145"/>
      <c r="D39" s="145"/>
      <c r="E39" s="145"/>
      <c r="F39" s="145"/>
      <c r="G39" s="145"/>
      <c r="H39" s="194"/>
    </row>
    <row r="40" spans="1:8">
      <c r="A40" s="195"/>
      <c r="B40" s="195" t="s">
        <v>289</v>
      </c>
      <c r="C40" s="196">
        <f>SUM(C36:C39)</f>
        <v>105840.85</v>
      </c>
      <c r="D40" s="196">
        <f>SUM(D36:D39)</f>
        <v>105840.85</v>
      </c>
      <c r="E40" s="196">
        <f>SUM(E36:E39)</f>
        <v>0</v>
      </c>
      <c r="F40" s="196">
        <f>SUM(F36:F39)</f>
        <v>0</v>
      </c>
      <c r="G40" s="196">
        <f>SUM(G36:G39)</f>
        <v>0</v>
      </c>
      <c r="H40" s="196"/>
    </row>
    <row r="44" spans="1:8">
      <c r="B44" s="346"/>
      <c r="C44" s="346"/>
    </row>
    <row r="45" spans="1:8">
      <c r="B45" s="346"/>
      <c r="C45" s="348" t="s">
        <v>534</v>
      </c>
    </row>
    <row r="46" spans="1:8" ht="22.5">
      <c r="B46" s="349" t="s">
        <v>533</v>
      </c>
      <c r="C46" s="348" t="s">
        <v>535</v>
      </c>
    </row>
    <row r="47" spans="1:8">
      <c r="B47" s="2"/>
      <c r="C47" s="2"/>
    </row>
  </sheetData>
  <dataValidations count="8">
    <dataValidation allowBlank="1" showInputMessage="1" showErrorMessage="1" prompt="Corresponde al nombre o descripción de la cuenta de acuerdo al Plan de Cuentas emitido por el CONAC." sqref="B35 B7"/>
    <dataValidation allowBlank="1" showInputMessage="1" showErrorMessage="1" prompt="Importe de la cuentas por cobrar con fecha de vencimiento de 1 a 90 días." sqref="D35 D7"/>
    <dataValidation allowBlank="1" showInputMessage="1" showErrorMessage="1" prompt="Importe de la cuentas por cobrar con fecha de vencimiento de 91 a 180 días." sqref="E35 E7"/>
    <dataValidation allowBlank="1" showInputMessage="1" showErrorMessage="1" prompt="Importe de la cuentas por cobrar con fecha de vencimiento de 181 a 365 días." sqref="F35 F7"/>
    <dataValidation allowBlank="1" showInputMessage="1" showErrorMessage="1" prompt="Importe de la cuentas por cobrar con vencimiento mayor a 365 días." sqref="G35 G7"/>
    <dataValidation allowBlank="1" showInputMessage="1" showErrorMessage="1" prompt="Informar sobre la factibilidad de pago." sqref="H35 H7"/>
    <dataValidation allowBlank="1" showInputMessage="1" showErrorMessage="1" prompt="Saldo final del periodo que corresponde la cuenta pública presentada (trimestral: 1er, 2do, 3ro. o 4to.)." sqref="C35 C7"/>
    <dataValidation allowBlank="1" showInputMessage="1" showErrorMessage="1" prompt="Corresponde al número de la cuenta de acuerdo al Plan de Cuentas emitido por el CONAC." sqref="A35 A7"/>
  </dataValidations>
  <pageMargins left="0.7" right="0.7" top="0.75" bottom="0.75" header="0.3" footer="0.3"/>
  <pageSetup scale="55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>
      <selection activeCell="A9" sqref="A9:A10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>
      <c r="A1" s="3" t="s">
        <v>43</v>
      </c>
      <c r="B1" s="3"/>
      <c r="D1" s="9"/>
    </row>
    <row r="2" spans="1:5">
      <c r="A2" s="3" t="s">
        <v>238</v>
      </c>
      <c r="B2" s="3"/>
      <c r="D2" s="9"/>
      <c r="E2" s="7" t="s">
        <v>44</v>
      </c>
    </row>
    <row r="5" spans="1:5" ht="11.25" customHeight="1">
      <c r="A5" s="277" t="s">
        <v>248</v>
      </c>
      <c r="B5" s="277"/>
      <c r="E5" s="81" t="s">
        <v>88</v>
      </c>
    </row>
    <row r="6" spans="1:5">
      <c r="D6" s="80"/>
    </row>
    <row r="7" spans="1:5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54" customFormat="1" ht="11.25" customHeight="1">
      <c r="A8" s="168"/>
      <c r="B8" s="168"/>
      <c r="C8" s="194"/>
      <c r="D8" s="194"/>
      <c r="E8" s="150"/>
    </row>
    <row r="9" spans="1:5">
      <c r="A9" s="168"/>
      <c r="B9" s="168"/>
      <c r="C9" s="194"/>
      <c r="D9" s="194"/>
      <c r="E9" s="150"/>
    </row>
    <row r="10" spans="1:5">
      <c r="A10" s="203"/>
      <c r="B10" s="203" t="s">
        <v>291</v>
      </c>
      <c r="C10" s="204">
        <f>SUM(C8:C9)</f>
        <v>0</v>
      </c>
      <c r="D10" s="202"/>
      <c r="E10" s="202"/>
    </row>
    <row r="13" spans="1:5" ht="11.25" customHeight="1">
      <c r="A13" s="10" t="s">
        <v>290</v>
      </c>
      <c r="B13" s="289"/>
      <c r="D13" s="288"/>
      <c r="E13" s="81" t="s">
        <v>88</v>
      </c>
    </row>
    <row r="14" spans="1:5">
      <c r="A14" s="293"/>
      <c r="B14" s="295"/>
      <c r="D14" s="288"/>
      <c r="E14" s="288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>
      <c r="A16" s="197"/>
      <c r="B16" s="198"/>
      <c r="C16" s="199"/>
      <c r="D16" s="194"/>
      <c r="E16" s="150"/>
    </row>
    <row r="17" spans="1:5">
      <c r="A17" s="168"/>
      <c r="B17" s="200"/>
      <c r="C17" s="194"/>
      <c r="D17" s="194"/>
      <c r="E17" s="150"/>
    </row>
    <row r="18" spans="1:5">
      <c r="A18" s="195"/>
      <c r="B18" s="195" t="s">
        <v>292</v>
      </c>
      <c r="C18" s="201">
        <f>SUM(C16:C17)</f>
        <v>0</v>
      </c>
      <c r="D18" s="202"/>
      <c r="E18" s="202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Saldo final del periodo que corresponde la cuenta pública presentada (trimestral: 1er, 2do, 3ro. o 4to.)." sqref="C7 C15"/>
    <dataValidation allowBlank="1" showInputMessage="1" showErrorMessage="1" prompt="Corresponde al número de la cuenta de acuerdo al Plan de Cuentas emitido por el CONAC." sqref="A7 A15"/>
  </dataValidations>
  <pageMargins left="0.7" right="0.7" top="0.75" bottom="0.75" header="0.3" footer="0.3"/>
  <pageSetup scale="64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A5" sqref="A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>
      <c r="A1" s="73" t="s">
        <v>43</v>
      </c>
      <c r="B1" s="73"/>
      <c r="C1" s="82"/>
      <c r="D1" s="83"/>
      <c r="E1" s="7"/>
    </row>
    <row r="2" spans="1:5" s="42" customFormat="1">
      <c r="A2" s="73" t="s">
        <v>238</v>
      </c>
      <c r="B2" s="73"/>
      <c r="C2" s="43"/>
    </row>
    <row r="3" spans="1:5" s="42" customFormat="1">
      <c r="C3" s="43"/>
    </row>
    <row r="4" spans="1:5" s="42" customFormat="1">
      <c r="C4" s="43"/>
    </row>
    <row r="5" spans="1:5" s="42" customFormat="1">
      <c r="A5" s="10" t="s">
        <v>185</v>
      </c>
      <c r="B5" s="12"/>
      <c r="C5" s="9"/>
      <c r="D5" s="8"/>
      <c r="E5" s="81" t="s">
        <v>296</v>
      </c>
    </row>
    <row r="6" spans="1:5" s="42" customFormat="1">
      <c r="A6" s="293"/>
      <c r="B6" s="295"/>
      <c r="C6" s="9"/>
      <c r="D6" s="8"/>
      <c r="E6" s="8"/>
    </row>
    <row r="7" spans="1:5" s="42" customFormat="1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>
      <c r="A8" s="197"/>
      <c r="B8" s="198"/>
      <c r="C8" s="199"/>
      <c r="D8" s="194"/>
      <c r="E8" s="150"/>
    </row>
    <row r="9" spans="1:5" s="42" customFormat="1">
      <c r="A9" s="168"/>
      <c r="B9" s="200"/>
      <c r="C9" s="194"/>
      <c r="D9" s="194"/>
      <c r="E9" s="150"/>
    </row>
    <row r="10" spans="1:5" s="42" customFormat="1">
      <c r="A10" s="195"/>
      <c r="B10" s="195" t="s">
        <v>293</v>
      </c>
      <c r="C10" s="201">
        <f>SUM(C8:C9)</f>
        <v>0</v>
      </c>
      <c r="D10" s="202"/>
      <c r="E10" s="202"/>
    </row>
    <row r="11" spans="1:5" s="42" customFormat="1">
      <c r="C11" s="43"/>
    </row>
    <row r="12" spans="1:5" s="42" customFormat="1">
      <c r="C12" s="43"/>
    </row>
    <row r="13" spans="1:5" s="42" customFormat="1" ht="11.25" customHeight="1">
      <c r="A13" s="10" t="s">
        <v>186</v>
      </c>
      <c r="B13" s="10"/>
      <c r="C13" s="43"/>
      <c r="D13" s="84"/>
      <c r="E13" s="12" t="s">
        <v>90</v>
      </c>
    </row>
    <row r="14" spans="1:5" s="83" customFormat="1">
      <c r="A14" s="45"/>
      <c r="B14" s="45"/>
      <c r="C14" s="80"/>
      <c r="D14" s="84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23" customFormat="1" ht="11.25" customHeight="1">
      <c r="A16" s="163"/>
      <c r="B16" s="180"/>
      <c r="C16" s="145"/>
      <c r="D16" s="145"/>
      <c r="E16" s="150"/>
    </row>
    <row r="17" spans="1:5">
      <c r="A17" s="163"/>
      <c r="B17" s="180"/>
      <c r="C17" s="145"/>
      <c r="D17" s="145"/>
      <c r="E17" s="150"/>
    </row>
    <row r="18" spans="1:5">
      <c r="A18" s="205"/>
      <c r="B18" s="205" t="s">
        <v>295</v>
      </c>
      <c r="C18" s="206">
        <f>SUM(C16:C17)</f>
        <v>0</v>
      </c>
      <c r="D18" s="153"/>
      <c r="E18" s="153"/>
    </row>
    <row r="21" spans="1:5">
      <c r="A21" s="10" t="s">
        <v>192</v>
      </c>
      <c r="B21" s="140"/>
      <c r="D21" s="141"/>
      <c r="E21" s="81" t="s">
        <v>296</v>
      </c>
    </row>
    <row r="22" spans="1:5">
      <c r="A22" s="293"/>
      <c r="B22" s="295"/>
      <c r="D22" s="141"/>
      <c r="E22" s="141"/>
    </row>
    <row r="23" spans="1:5" ht="15" customHeight="1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>
      <c r="A24" s="197"/>
      <c r="B24" s="198"/>
      <c r="C24" s="199"/>
      <c r="D24" s="194"/>
      <c r="E24" s="150"/>
    </row>
    <row r="25" spans="1:5">
      <c r="A25" s="168"/>
      <c r="B25" s="200"/>
      <c r="C25" s="194"/>
      <c r="D25" s="194"/>
      <c r="E25" s="150"/>
    </row>
    <row r="26" spans="1:5">
      <c r="A26" s="195"/>
      <c r="B26" s="195" t="s">
        <v>294</v>
      </c>
      <c r="C26" s="201">
        <f>SUM(C24:C25)</f>
        <v>0</v>
      </c>
      <c r="D26" s="202"/>
      <c r="E26" s="202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Saldo final del periodo que corresponde la cuenta pública presentada (trimestral: 1er, 2do, 3ro. o 4to.)." sqref="C15 C7 C23"/>
    <dataValidation allowBlank="1" showInputMessage="1" showErrorMessage="1" prompt="Corresponde al número de la cuenta de acuerdo al Plan de Cuentas emitido por el CONAC." sqref="A7 A15 A23"/>
  </dataValidations>
  <pageMargins left="0.7" right="0.7" top="0.75" bottom="0.75" header="0.3" footer="0.3"/>
  <pageSetup scale="7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sqref="A1:Z1"/>
    </sheetView>
  </sheetViews>
  <sheetFormatPr baseColWidth="10" defaultRowHeight="11.25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303"/>
    <col min="29" max="16384" width="11.42578125" style="304"/>
  </cols>
  <sheetData>
    <row r="1" spans="1:28" s="83" customFormat="1" ht="18" customHeight="1">
      <c r="A1" s="364" t="s">
        <v>299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4"/>
      <c r="Z1" s="364"/>
      <c r="AA1" s="7"/>
      <c r="AB1" s="42"/>
    </row>
    <row r="2" spans="1:28" s="83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>
      <c r="A4" s="368" t="s">
        <v>176</v>
      </c>
      <c r="B4" s="369"/>
      <c r="C4" s="369"/>
      <c r="D4" s="369"/>
      <c r="E4" s="370"/>
      <c r="F4" s="43"/>
      <c r="G4" s="43"/>
      <c r="H4" s="43"/>
      <c r="I4" s="43"/>
      <c r="J4" s="87"/>
      <c r="K4" s="87"/>
      <c r="L4" s="87"/>
      <c r="M4" s="87"/>
      <c r="N4" s="87"/>
      <c r="O4" s="9"/>
      <c r="P4" s="365" t="s">
        <v>91</v>
      </c>
      <c r="Q4" s="365"/>
      <c r="R4" s="365"/>
      <c r="S4" s="365"/>
      <c r="T4" s="365"/>
      <c r="U4" s="8"/>
      <c r="V4" s="8"/>
      <c r="W4" s="8"/>
      <c r="X4" s="8"/>
      <c r="Y4" s="8"/>
      <c r="Z4" s="8"/>
      <c r="AA4" s="8"/>
      <c r="AB4" s="42"/>
    </row>
    <row r="5" spans="1:28" s="83" customFormat="1">
      <c r="A5" s="258"/>
      <c r="B5" s="259"/>
      <c r="C5" s="260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>
      <c r="A6" s="261"/>
      <c r="B6" s="366" t="s">
        <v>92</v>
      </c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7"/>
    </row>
    <row r="7" spans="1:28" ht="12.95" customHeight="1">
      <c r="A7" s="301"/>
      <c r="B7" s="301"/>
      <c r="C7" s="301"/>
      <c r="D7" s="301"/>
      <c r="E7" s="301"/>
      <c r="F7" s="311" t="s">
        <v>166</v>
      </c>
      <c r="G7" s="312"/>
      <c r="H7" s="316" t="s">
        <v>330</v>
      </c>
      <c r="I7" s="313"/>
      <c r="J7" s="301"/>
      <c r="K7" s="311" t="s">
        <v>167</v>
      </c>
      <c r="L7" s="312"/>
      <c r="M7" s="313"/>
      <c r="N7" s="313"/>
      <c r="O7" s="313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</row>
    <row r="8" spans="1:28" s="306" customFormat="1" ht="33.75" customHeight="1">
      <c r="A8" s="302" t="s">
        <v>171</v>
      </c>
      <c r="B8" s="302" t="s">
        <v>93</v>
      </c>
      <c r="C8" s="302" t="s">
        <v>94</v>
      </c>
      <c r="D8" s="302" t="s">
        <v>198</v>
      </c>
      <c r="E8" s="302" t="s">
        <v>172</v>
      </c>
      <c r="F8" s="314" t="s">
        <v>106</v>
      </c>
      <c r="G8" s="314" t="s">
        <v>107</v>
      </c>
      <c r="H8" s="314" t="s">
        <v>107</v>
      </c>
      <c r="I8" s="315" t="s">
        <v>173</v>
      </c>
      <c r="J8" s="302" t="s">
        <v>95</v>
      </c>
      <c r="K8" s="314" t="s">
        <v>106</v>
      </c>
      <c r="L8" s="314" t="s">
        <v>107</v>
      </c>
      <c r="M8" s="315" t="s">
        <v>168</v>
      </c>
      <c r="N8" s="315" t="s">
        <v>169</v>
      </c>
      <c r="O8" s="315" t="s">
        <v>96</v>
      </c>
      <c r="P8" s="302" t="s">
        <v>174</v>
      </c>
      <c r="Q8" s="302" t="s">
        <v>175</v>
      </c>
      <c r="R8" s="302" t="s">
        <v>97</v>
      </c>
      <c r="S8" s="302" t="s">
        <v>98</v>
      </c>
      <c r="T8" s="302" t="s">
        <v>99</v>
      </c>
      <c r="U8" s="302" t="s">
        <v>100</v>
      </c>
      <c r="V8" s="302" t="s">
        <v>101</v>
      </c>
      <c r="W8" s="302" t="s">
        <v>102</v>
      </c>
      <c r="X8" s="302" t="s">
        <v>103</v>
      </c>
      <c r="Y8" s="302" t="s">
        <v>170</v>
      </c>
      <c r="Z8" s="302" t="s">
        <v>104</v>
      </c>
      <c r="AA8" s="302" t="s">
        <v>105</v>
      </c>
      <c r="AB8" s="305"/>
    </row>
    <row r="9" spans="1:28">
      <c r="A9" s="317" t="s">
        <v>108</v>
      </c>
      <c r="B9" s="318"/>
      <c r="C9" s="319"/>
      <c r="D9" s="319"/>
      <c r="E9" s="319"/>
      <c r="F9" s="320"/>
      <c r="G9" s="320"/>
      <c r="H9" s="321"/>
      <c r="I9" s="321"/>
      <c r="J9" s="322"/>
      <c r="K9" s="320"/>
      <c r="L9" s="320"/>
      <c r="M9" s="320"/>
      <c r="N9" s="320"/>
      <c r="O9" s="320"/>
      <c r="P9" s="323"/>
      <c r="Q9" s="323"/>
      <c r="R9" s="324"/>
      <c r="S9" s="324"/>
      <c r="T9" s="319"/>
      <c r="U9" s="319"/>
      <c r="V9" s="318"/>
      <c r="W9" s="318"/>
      <c r="X9" s="319"/>
      <c r="Y9" s="319"/>
      <c r="Z9" s="324"/>
      <c r="AA9" s="319"/>
    </row>
    <row r="10" spans="1:28" s="308" customFormat="1">
      <c r="A10" s="317" t="s">
        <v>109</v>
      </c>
      <c r="B10" s="318"/>
      <c r="C10" s="319"/>
      <c r="D10" s="319"/>
      <c r="E10" s="319"/>
      <c r="F10" s="320"/>
      <c r="G10" s="320"/>
      <c r="H10" s="321"/>
      <c r="I10" s="321"/>
      <c r="J10" s="322"/>
      <c r="K10" s="320"/>
      <c r="L10" s="320"/>
      <c r="M10" s="320"/>
      <c r="N10" s="320"/>
      <c r="O10" s="320"/>
      <c r="P10" s="323"/>
      <c r="Q10" s="323"/>
      <c r="R10" s="324"/>
      <c r="S10" s="324"/>
      <c r="T10" s="319"/>
      <c r="U10" s="319"/>
      <c r="V10" s="318"/>
      <c r="W10" s="318"/>
      <c r="X10" s="319"/>
      <c r="Y10" s="319"/>
      <c r="Z10" s="324"/>
      <c r="AA10" s="319"/>
      <c r="AB10" s="307"/>
    </row>
    <row r="11" spans="1:28" s="303" customFormat="1">
      <c r="A11" s="317" t="s">
        <v>110</v>
      </c>
      <c r="B11" s="318"/>
      <c r="C11" s="319"/>
      <c r="D11" s="319"/>
      <c r="E11" s="319"/>
      <c r="F11" s="320"/>
      <c r="G11" s="320"/>
      <c r="H11" s="321"/>
      <c r="I11" s="321"/>
      <c r="J11" s="322"/>
      <c r="K11" s="320"/>
      <c r="L11" s="320"/>
      <c r="M11" s="320"/>
      <c r="N11" s="320"/>
      <c r="O11" s="320"/>
      <c r="P11" s="323"/>
      <c r="Q11" s="323"/>
      <c r="R11" s="324"/>
      <c r="S11" s="324"/>
      <c r="T11" s="319"/>
      <c r="U11" s="319"/>
      <c r="V11" s="318"/>
      <c r="W11" s="318"/>
      <c r="X11" s="319"/>
      <c r="Y11" s="319"/>
      <c r="Z11" s="324"/>
      <c r="AA11" s="319"/>
    </row>
    <row r="12" spans="1:28" s="303" customFormat="1">
      <c r="A12" s="317" t="s">
        <v>111</v>
      </c>
      <c r="B12" s="318"/>
      <c r="C12" s="319"/>
      <c r="D12" s="319"/>
      <c r="E12" s="319"/>
      <c r="F12" s="320"/>
      <c r="G12" s="320"/>
      <c r="H12" s="321"/>
      <c r="I12" s="321"/>
      <c r="J12" s="322"/>
      <c r="K12" s="320"/>
      <c r="L12" s="320"/>
      <c r="M12" s="320"/>
      <c r="N12" s="320"/>
      <c r="O12" s="320"/>
      <c r="P12" s="323"/>
      <c r="Q12" s="323"/>
      <c r="R12" s="324"/>
      <c r="S12" s="324"/>
      <c r="T12" s="319"/>
      <c r="U12" s="319"/>
      <c r="V12" s="318"/>
      <c r="W12" s="318"/>
      <c r="X12" s="319"/>
      <c r="Y12" s="319"/>
      <c r="Z12" s="324"/>
      <c r="AA12" s="319"/>
    </row>
    <row r="13" spans="1:28" s="303" customFormat="1">
      <c r="A13" s="317"/>
      <c r="B13" s="318"/>
      <c r="C13" s="319"/>
      <c r="D13" s="319"/>
      <c r="E13" s="319"/>
      <c r="F13" s="320"/>
      <c r="G13" s="320"/>
      <c r="H13" s="321"/>
      <c r="I13" s="321"/>
      <c r="J13" s="322"/>
      <c r="K13" s="320"/>
      <c r="L13" s="320"/>
      <c r="M13" s="320"/>
      <c r="N13" s="320"/>
      <c r="O13" s="320"/>
      <c r="P13" s="323"/>
      <c r="Q13" s="323"/>
      <c r="R13" s="324"/>
      <c r="S13" s="324"/>
      <c r="T13" s="319"/>
      <c r="U13" s="319"/>
      <c r="V13" s="318"/>
      <c r="W13" s="318"/>
      <c r="X13" s="319"/>
      <c r="Y13" s="319"/>
      <c r="Z13" s="324"/>
      <c r="AA13" s="319"/>
    </row>
    <row r="14" spans="1:28" s="303" customFormat="1">
      <c r="A14" s="317"/>
      <c r="B14" s="318"/>
      <c r="C14" s="319"/>
      <c r="D14" s="319"/>
      <c r="E14" s="319"/>
      <c r="F14" s="320"/>
      <c r="G14" s="320"/>
      <c r="H14" s="321"/>
      <c r="I14" s="321"/>
      <c r="J14" s="322"/>
      <c r="K14" s="320"/>
      <c r="L14" s="320"/>
      <c r="M14" s="320"/>
      <c r="N14" s="320"/>
      <c r="O14" s="320"/>
      <c r="P14" s="323"/>
      <c r="Q14" s="323"/>
      <c r="R14" s="324"/>
      <c r="S14" s="324"/>
      <c r="T14" s="319"/>
      <c r="U14" s="319"/>
      <c r="V14" s="318"/>
      <c r="W14" s="318"/>
      <c r="X14" s="319"/>
      <c r="Y14" s="319"/>
      <c r="Z14" s="324"/>
      <c r="AA14" s="319"/>
    </row>
    <row r="15" spans="1:28" s="303" customFormat="1">
      <c r="A15" s="317"/>
      <c r="B15" s="318"/>
      <c r="C15" s="319"/>
      <c r="D15" s="319"/>
      <c r="E15" s="319"/>
      <c r="F15" s="320"/>
      <c r="G15" s="320"/>
      <c r="H15" s="321"/>
      <c r="I15" s="321"/>
      <c r="J15" s="322"/>
      <c r="K15" s="320"/>
      <c r="L15" s="320"/>
      <c r="M15" s="320"/>
      <c r="N15" s="320"/>
      <c r="O15" s="320"/>
      <c r="P15" s="323"/>
      <c r="Q15" s="323"/>
      <c r="R15" s="324"/>
      <c r="S15" s="324"/>
      <c r="T15" s="319"/>
      <c r="U15" s="319"/>
      <c r="V15" s="318"/>
      <c r="W15" s="318"/>
      <c r="X15" s="319"/>
      <c r="Y15" s="319"/>
      <c r="Z15" s="324"/>
      <c r="AA15" s="319"/>
    </row>
    <row r="16" spans="1:28" s="303" customFormat="1">
      <c r="A16" s="317"/>
      <c r="B16" s="318"/>
      <c r="C16" s="319"/>
      <c r="D16" s="319"/>
      <c r="E16" s="319"/>
      <c r="F16" s="320"/>
      <c r="G16" s="320"/>
      <c r="H16" s="321"/>
      <c r="I16" s="321"/>
      <c r="J16" s="322"/>
      <c r="K16" s="320"/>
      <c r="L16" s="320"/>
      <c r="M16" s="320"/>
      <c r="N16" s="320"/>
      <c r="O16" s="320"/>
      <c r="P16" s="323"/>
      <c r="Q16" s="323"/>
      <c r="R16" s="324"/>
      <c r="S16" s="324"/>
      <c r="T16" s="319"/>
      <c r="U16" s="319"/>
      <c r="V16" s="318"/>
      <c r="W16" s="318"/>
      <c r="X16" s="319"/>
      <c r="Y16" s="319"/>
      <c r="Z16" s="324"/>
      <c r="AA16" s="319"/>
    </row>
    <row r="17" spans="1:27">
      <c r="A17" s="317"/>
      <c r="B17" s="318"/>
      <c r="C17" s="319"/>
      <c r="D17" s="319"/>
      <c r="E17" s="319"/>
      <c r="F17" s="320"/>
      <c r="G17" s="320"/>
      <c r="H17" s="321"/>
      <c r="I17" s="321"/>
      <c r="J17" s="322"/>
      <c r="K17" s="320"/>
      <c r="L17" s="320"/>
      <c r="M17" s="320"/>
      <c r="N17" s="320"/>
      <c r="O17" s="320"/>
      <c r="P17" s="323"/>
      <c r="Q17" s="323"/>
      <c r="R17" s="324"/>
      <c r="S17" s="324"/>
      <c r="T17" s="319"/>
      <c r="U17" s="319"/>
      <c r="V17" s="318"/>
      <c r="W17" s="318"/>
      <c r="X17" s="319"/>
      <c r="Y17" s="319"/>
      <c r="Z17" s="324"/>
      <c r="AA17" s="319"/>
    </row>
    <row r="18" spans="1:27" s="309" customFormat="1">
      <c r="A18" s="310">
        <v>900001</v>
      </c>
      <c r="B18" s="262" t="s">
        <v>112</v>
      </c>
      <c r="C18" s="262"/>
      <c r="D18" s="262"/>
      <c r="E18" s="262"/>
      <c r="F18" s="263">
        <f>SUM(F9:F17)</f>
        <v>0</v>
      </c>
      <c r="G18" s="263">
        <f>SUM(G9:G17)</f>
        <v>0</v>
      </c>
      <c r="H18" s="263">
        <f>SUM(H9:H17)</f>
        <v>0</v>
      </c>
      <c r="I18" s="263">
        <f>SUM(I9:I17)</f>
        <v>0</v>
      </c>
      <c r="J18" s="264"/>
      <c r="K18" s="263">
        <f>SUM(K9:K17)</f>
        <v>0</v>
      </c>
      <c r="L18" s="263">
        <f>SUM(L9:L17)</f>
        <v>0</v>
      </c>
      <c r="M18" s="263">
        <f>SUM(M9:M17)</f>
        <v>0</v>
      </c>
      <c r="N18" s="263">
        <f>SUM(N9:N17)</f>
        <v>0</v>
      </c>
      <c r="O18" s="263">
        <f>SUM(O9:O17)</f>
        <v>0</v>
      </c>
      <c r="P18" s="265"/>
      <c r="Q18" s="262"/>
      <c r="R18" s="262"/>
      <c r="S18" s="266"/>
      <c r="T18" s="262"/>
      <c r="U18" s="262"/>
      <c r="V18" s="262"/>
      <c r="W18" s="262"/>
      <c r="X18" s="262"/>
      <c r="Y18" s="262"/>
      <c r="Z18" s="262"/>
      <c r="AA18" s="262"/>
    </row>
    <row r="19" spans="1:27" s="309" customFormat="1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309" customFormat="1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password="EDBA" sheet="1" objects="1" scenarios="1" insertRows="0" deleteRows="0" autoFilter="0"/>
  <mergeCells count="4">
    <mergeCell ref="A1:Z1"/>
    <mergeCell ref="P4:T4"/>
    <mergeCell ref="B6:AA6"/>
    <mergeCell ref="A4:E4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39"/>
  <sheetViews>
    <sheetView zoomScaleNormal="100" zoomScaleSheetLayoutView="100" workbookViewId="0">
      <selection activeCell="B26" sqref="B26:C29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>
      <c r="A1" s="73" t="s">
        <v>43</v>
      </c>
      <c r="B1" s="73"/>
      <c r="D1" s="7"/>
    </row>
    <row r="2" spans="1:4">
      <c r="A2" s="73" t="s">
        <v>0</v>
      </c>
      <c r="B2" s="73"/>
    </row>
    <row r="3" spans="1:4" s="42" customFormat="1">
      <c r="C3" s="74"/>
      <c r="D3" s="74"/>
    </row>
    <row r="4" spans="1:4" s="42" customFormat="1">
      <c r="C4" s="74"/>
      <c r="D4" s="74"/>
    </row>
    <row r="5" spans="1:4" s="42" customFormat="1" ht="11.25" customHeight="1">
      <c r="A5" s="62" t="s">
        <v>297</v>
      </c>
      <c r="B5" s="62"/>
      <c r="C5" s="43"/>
      <c r="D5" s="12" t="s">
        <v>326</v>
      </c>
    </row>
    <row r="6" spans="1:4" ht="11.25" customHeight="1">
      <c r="A6" s="77"/>
      <c r="B6" s="77"/>
      <c r="C6" s="78"/>
      <c r="D6" s="94"/>
    </row>
    <row r="7" spans="1:4" ht="15" customHeight="1">
      <c r="A7" s="15" t="s">
        <v>46</v>
      </c>
      <c r="B7" s="16" t="s">
        <v>47</v>
      </c>
      <c r="C7" s="17" t="s">
        <v>48</v>
      </c>
      <c r="D7" s="17" t="s">
        <v>59</v>
      </c>
    </row>
    <row r="8" spans="1:4">
      <c r="A8" s="350" t="s">
        <v>435</v>
      </c>
      <c r="B8" s="163" t="s">
        <v>436</v>
      </c>
      <c r="C8" s="156">
        <v>318562</v>
      </c>
      <c r="D8" s="145"/>
    </row>
    <row r="9" spans="1:4">
      <c r="A9" s="350" t="s">
        <v>437</v>
      </c>
      <c r="B9" s="163" t="s">
        <v>438</v>
      </c>
      <c r="C9" s="156">
        <v>6639569.2400000002</v>
      </c>
      <c r="D9" s="145"/>
    </row>
    <row r="10" spans="1:4">
      <c r="A10" s="163"/>
      <c r="B10" s="163"/>
      <c r="C10" s="156"/>
      <c r="D10" s="145"/>
    </row>
    <row r="11" spans="1:4">
      <c r="A11" s="163"/>
      <c r="B11" s="163"/>
      <c r="C11" s="156"/>
      <c r="D11" s="145"/>
    </row>
    <row r="12" spans="1:4" s="19" customFormat="1">
      <c r="A12" s="165"/>
      <c r="B12" s="165" t="s">
        <v>300</v>
      </c>
      <c r="C12" s="157">
        <f>SUM(C8:C11)</f>
        <v>6958131.2400000002</v>
      </c>
      <c r="D12" s="153"/>
    </row>
    <row r="13" spans="1:4" s="19" customFormat="1">
      <c r="A13" s="166"/>
      <c r="B13" s="166"/>
      <c r="C13" s="27"/>
      <c r="D13" s="27"/>
    </row>
    <row r="14" spans="1:4">
      <c r="A14" s="167"/>
      <c r="B14" s="167"/>
      <c r="C14" s="120"/>
      <c r="D14" s="120"/>
    </row>
    <row r="15" spans="1:4" ht="21.75" customHeight="1">
      <c r="A15" s="62" t="s">
        <v>298</v>
      </c>
      <c r="B15" s="62"/>
      <c r="C15" s="299"/>
      <c r="D15" s="290" t="s">
        <v>113</v>
      </c>
    </row>
    <row r="16" spans="1:4">
      <c r="A16" s="77"/>
      <c r="B16" s="77"/>
      <c r="C16" s="78"/>
      <c r="D16" s="94"/>
    </row>
    <row r="17" spans="1:4" ht="15" customHeight="1">
      <c r="A17" s="15" t="s">
        <v>46</v>
      </c>
      <c r="B17" s="16" t="s">
        <v>47</v>
      </c>
      <c r="C17" s="17" t="s">
        <v>48</v>
      </c>
      <c r="D17" s="17" t="s">
        <v>59</v>
      </c>
    </row>
    <row r="18" spans="1:4">
      <c r="A18" s="163"/>
      <c r="B18" s="163"/>
      <c r="C18" s="156"/>
      <c r="D18" s="145"/>
    </row>
    <row r="19" spans="1:4">
      <c r="A19" s="163"/>
      <c r="B19" s="163"/>
      <c r="C19" s="156"/>
      <c r="D19" s="145"/>
    </row>
    <row r="20" spans="1:4">
      <c r="A20" s="163"/>
      <c r="B20" s="163"/>
      <c r="C20" s="156"/>
      <c r="D20" s="145"/>
    </row>
    <row r="21" spans="1:4">
      <c r="A21" s="163"/>
      <c r="B21" s="163"/>
      <c r="C21" s="156"/>
      <c r="D21" s="145"/>
    </row>
    <row r="22" spans="1:4">
      <c r="A22" s="165"/>
      <c r="B22" s="165" t="s">
        <v>317</v>
      </c>
      <c r="C22" s="157">
        <f>SUM(C18:C21)</f>
        <v>0</v>
      </c>
      <c r="D22" s="153"/>
    </row>
    <row r="23" spans="1:4">
      <c r="A23" s="167"/>
      <c r="B23" s="167"/>
      <c r="C23" s="120"/>
      <c r="D23" s="120"/>
    </row>
    <row r="24" spans="1:4">
      <c r="A24" s="167"/>
      <c r="B24" s="167"/>
      <c r="C24" s="120"/>
      <c r="D24" s="120"/>
    </row>
    <row r="25" spans="1:4">
      <c r="A25" s="167"/>
      <c r="B25" s="167"/>
      <c r="C25" s="120"/>
      <c r="D25" s="120"/>
    </row>
    <row r="26" spans="1:4">
      <c r="A26" s="167"/>
      <c r="B26" s="346"/>
      <c r="C26" s="346"/>
      <c r="D26" s="120"/>
    </row>
    <row r="27" spans="1:4">
      <c r="A27" s="167"/>
      <c r="B27" s="346"/>
      <c r="C27" s="348" t="s">
        <v>534</v>
      </c>
      <c r="D27" s="120"/>
    </row>
    <row r="28" spans="1:4" ht="22.5">
      <c r="A28" s="167"/>
      <c r="B28" s="349" t="s">
        <v>533</v>
      </c>
      <c r="C28" s="348" t="s">
        <v>535</v>
      </c>
      <c r="D28" s="120"/>
    </row>
    <row r="29" spans="1:4">
      <c r="A29" s="167"/>
      <c r="B29" s="2"/>
      <c r="C29" s="2"/>
      <c r="D29" s="120"/>
    </row>
    <row r="30" spans="1:4">
      <c r="A30" s="167"/>
      <c r="B30" s="167"/>
      <c r="C30" s="120"/>
      <c r="D30" s="120"/>
    </row>
    <row r="31" spans="1:4">
      <c r="A31" s="167"/>
      <c r="B31" s="167"/>
      <c r="C31" s="120"/>
      <c r="D31" s="120"/>
    </row>
    <row r="32" spans="1:4">
      <c r="A32" s="167"/>
      <c r="B32" s="167"/>
      <c r="C32" s="120"/>
      <c r="D32" s="120"/>
    </row>
    <row r="33" spans="1:4">
      <c r="A33" s="167"/>
      <c r="B33" s="167"/>
      <c r="C33" s="120"/>
      <c r="D33" s="120"/>
    </row>
    <row r="34" spans="1:4">
      <c r="A34" s="167"/>
      <c r="B34" s="167"/>
      <c r="C34" s="120"/>
      <c r="D34" s="120"/>
    </row>
    <row r="35" spans="1:4">
      <c r="A35" s="167"/>
      <c r="B35" s="167"/>
      <c r="C35" s="120"/>
      <c r="D35" s="120"/>
    </row>
    <row r="36" spans="1:4">
      <c r="A36" s="167"/>
      <c r="B36" s="167"/>
      <c r="C36" s="120"/>
      <c r="D36" s="120"/>
    </row>
    <row r="37" spans="1:4">
      <c r="A37" s="167"/>
      <c r="B37" s="167"/>
      <c r="C37" s="120"/>
      <c r="D37" s="120"/>
    </row>
    <row r="38" spans="1:4">
      <c r="A38" s="167"/>
      <c r="B38" s="167"/>
      <c r="C38" s="120"/>
      <c r="D38" s="120"/>
    </row>
    <row r="39" spans="1:4">
      <c r="A39" s="167"/>
      <c r="B39" s="167"/>
      <c r="C39" s="120"/>
      <c r="D39" s="120"/>
    </row>
  </sheetData>
  <dataValidations count="4">
    <dataValidation allowBlank="1" showInputMessage="1" showErrorMessage="1" prompt="Características cualitativas significativas que les impacten financieramente." sqref="D17 D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Saldo final del periodo que corresponde la cuenta pública presentada (trimestral: 1er, 2do, 3ro. o 4to.)." sqref="C17 C7"/>
    <dataValidation allowBlank="1" showInputMessage="1" showErrorMessage="1" prompt="Corresponde al número de la cuenta de acuerdo al Plan de Cuentas emitido por el CONAC." sqref="A17 A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Normal="100" zoomScaleSheetLayoutView="100" workbookViewId="0">
      <selection activeCell="B12" sqref="B12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>
      <c r="A1" s="73" t="s">
        <v>43</v>
      </c>
      <c r="B1" s="73"/>
      <c r="C1" s="6"/>
      <c r="E1" s="7"/>
    </row>
    <row r="2" spans="1:5">
      <c r="A2" s="73" t="s">
        <v>0</v>
      </c>
      <c r="B2" s="73"/>
      <c r="C2" s="6"/>
    </row>
    <row r="3" spans="1:5">
      <c r="A3" s="42"/>
      <c r="B3" s="42"/>
      <c r="C3" s="74"/>
      <c r="D3" s="42"/>
      <c r="E3" s="42"/>
    </row>
    <row r="4" spans="1:5">
      <c r="A4" s="42"/>
      <c r="B4" s="42"/>
      <c r="C4" s="74"/>
      <c r="D4" s="42"/>
      <c r="E4" s="42"/>
    </row>
    <row r="5" spans="1:5" ht="11.25" customHeight="1">
      <c r="A5" s="62" t="s">
        <v>177</v>
      </c>
      <c r="B5" s="62"/>
      <c r="C5" s="74"/>
      <c r="E5" s="12" t="s">
        <v>325</v>
      </c>
    </row>
    <row r="6" spans="1:5">
      <c r="A6" s="77"/>
      <c r="B6" s="77"/>
      <c r="C6" s="78"/>
      <c r="D6" s="77"/>
      <c r="E6" s="94"/>
    </row>
    <row r="7" spans="1:5" ht="15" customHeight="1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>
      <c r="A8" s="95"/>
      <c r="B8" s="95"/>
      <c r="C8" s="96"/>
      <c r="D8" s="49"/>
      <c r="E8" s="49"/>
    </row>
    <row r="9" spans="1:5">
      <c r="A9" s="95"/>
      <c r="B9" s="95"/>
      <c r="C9" s="96"/>
      <c r="D9" s="49"/>
      <c r="E9" s="49"/>
    </row>
    <row r="10" spans="1:5">
      <c r="A10" s="95"/>
      <c r="B10" s="95"/>
      <c r="C10" s="96"/>
      <c r="D10" s="49"/>
      <c r="E10" s="49"/>
    </row>
    <row r="11" spans="1:5">
      <c r="A11" s="95"/>
      <c r="B11" s="95"/>
      <c r="C11" s="96"/>
      <c r="D11" s="49"/>
      <c r="E11" s="49"/>
    </row>
    <row r="12" spans="1:5">
      <c r="A12" s="29"/>
      <c r="B12" s="165" t="s">
        <v>318</v>
      </c>
      <c r="C12" s="30">
        <f>SUM(C8:C11)</f>
        <v>0</v>
      </c>
      <c r="D12" s="79"/>
      <c r="E12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44"/>
  <sheetViews>
    <sheetView zoomScaleNormal="100" zoomScaleSheetLayoutView="100" workbookViewId="0">
      <selection activeCell="B13" sqref="B13"/>
    </sheetView>
  </sheetViews>
  <sheetFormatPr baseColWidth="10" defaultRowHeight="11.25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207" customWidth="1"/>
    <col min="5" max="5" width="17.7109375" style="208" customWidth="1"/>
    <col min="6" max="8" width="11.42578125" style="167"/>
    <col min="9" max="16384" width="11.42578125" style="8"/>
  </cols>
  <sheetData>
    <row r="1" spans="1:8" s="42" customFormat="1" ht="11.25" customHeight="1">
      <c r="A1" s="73" t="s">
        <v>43</v>
      </c>
      <c r="B1" s="73"/>
      <c r="C1" s="74"/>
      <c r="D1" s="97"/>
      <c r="E1" s="7"/>
    </row>
    <row r="2" spans="1:8" s="42" customFormat="1" ht="11.25" customHeight="1">
      <c r="A2" s="73" t="s">
        <v>0</v>
      </c>
      <c r="B2" s="73"/>
      <c r="C2" s="74"/>
      <c r="D2" s="97"/>
      <c r="E2" s="98"/>
    </row>
    <row r="3" spans="1:8" s="42" customFormat="1" ht="10.5" customHeight="1">
      <c r="C3" s="74"/>
      <c r="D3" s="97"/>
      <c r="E3" s="98"/>
    </row>
    <row r="4" spans="1:8" s="42" customFormat="1" ht="10.5" customHeight="1">
      <c r="C4" s="74"/>
      <c r="D4" s="97"/>
      <c r="E4" s="98"/>
    </row>
    <row r="5" spans="1:8" s="42" customFormat="1" ht="11.25" customHeight="1">
      <c r="A5" s="10" t="s">
        <v>247</v>
      </c>
      <c r="B5" s="10"/>
      <c r="C5" s="74"/>
      <c r="D5" s="99"/>
      <c r="E5" s="100" t="s">
        <v>324</v>
      </c>
    </row>
    <row r="6" spans="1:8" ht="11.25" customHeight="1">
      <c r="A6" s="13"/>
      <c r="B6" s="13"/>
      <c r="C6" s="4"/>
      <c r="D6" s="101"/>
      <c r="E6" s="3"/>
      <c r="F6" s="8"/>
      <c r="G6" s="8"/>
      <c r="H6" s="8"/>
    </row>
    <row r="7" spans="1:8" ht="15" customHeight="1">
      <c r="A7" s="15" t="s">
        <v>46</v>
      </c>
      <c r="B7" s="16" t="s">
        <v>47</v>
      </c>
      <c r="C7" s="17" t="s">
        <v>48</v>
      </c>
      <c r="D7" s="220" t="s">
        <v>114</v>
      </c>
      <c r="E7" s="102" t="s">
        <v>115</v>
      </c>
      <c r="F7" s="8"/>
      <c r="G7" s="8"/>
      <c r="H7" s="8"/>
    </row>
    <row r="8" spans="1:8">
      <c r="A8" s="350" t="s">
        <v>439</v>
      </c>
      <c r="B8" s="163" t="s">
        <v>440</v>
      </c>
      <c r="C8" s="178">
        <v>4245849.57</v>
      </c>
      <c r="D8" s="209">
        <v>0.56037342628474351</v>
      </c>
      <c r="E8" s="210"/>
    </row>
    <row r="9" spans="1:8">
      <c r="A9" s="350" t="s">
        <v>441</v>
      </c>
      <c r="B9" s="163" t="s">
        <v>442</v>
      </c>
      <c r="C9" s="178">
        <v>138500</v>
      </c>
      <c r="D9" s="209">
        <v>1.8279432245744159E-2</v>
      </c>
      <c r="E9" s="210"/>
    </row>
    <row r="10" spans="1:8">
      <c r="A10" s="350" t="s">
        <v>443</v>
      </c>
      <c r="B10" s="163" t="s">
        <v>444</v>
      </c>
      <c r="C10" s="178">
        <v>70456.72</v>
      </c>
      <c r="D10" s="209">
        <v>9.2989807905947113E-3</v>
      </c>
      <c r="E10" s="210"/>
    </row>
    <row r="11" spans="1:8">
      <c r="A11" s="350" t="s">
        <v>445</v>
      </c>
      <c r="B11" s="163" t="s">
        <v>446</v>
      </c>
      <c r="C11" s="178">
        <v>365036.92</v>
      </c>
      <c r="D11" s="209">
        <v>4.8178105749712138E-2</v>
      </c>
      <c r="E11" s="210"/>
    </row>
    <row r="12" spans="1:8" s="295" customFormat="1">
      <c r="A12" s="350" t="s">
        <v>447</v>
      </c>
      <c r="B12" s="163" t="s">
        <v>448</v>
      </c>
      <c r="C12" s="178">
        <v>150</v>
      </c>
      <c r="D12" s="209">
        <v>1.9797219038712089E-5</v>
      </c>
      <c r="E12" s="210"/>
      <c r="F12" s="167"/>
      <c r="G12" s="167"/>
      <c r="H12" s="167"/>
    </row>
    <row r="13" spans="1:8" s="295" customFormat="1">
      <c r="A13" s="350" t="s">
        <v>449</v>
      </c>
      <c r="B13" s="163" t="s">
        <v>450</v>
      </c>
      <c r="C13" s="178">
        <v>278921.06</v>
      </c>
      <c r="D13" s="209">
        <v>3.6812408795531708E-2</v>
      </c>
      <c r="E13" s="210"/>
      <c r="F13" s="167"/>
      <c r="G13" s="167"/>
      <c r="H13" s="167"/>
    </row>
    <row r="14" spans="1:8" s="295" customFormat="1">
      <c r="A14" s="350" t="s">
        <v>451</v>
      </c>
      <c r="B14" s="163" t="s">
        <v>452</v>
      </c>
      <c r="C14" s="178">
        <v>221463.89</v>
      </c>
      <c r="D14" s="209">
        <v>2.922912759663493E-2</v>
      </c>
      <c r="E14" s="210"/>
      <c r="F14" s="167"/>
      <c r="G14" s="167"/>
      <c r="H14" s="167"/>
    </row>
    <row r="15" spans="1:8" s="295" customFormat="1">
      <c r="A15" s="350" t="s">
        <v>453</v>
      </c>
      <c r="B15" s="163" t="s">
        <v>454</v>
      </c>
      <c r="C15" s="178">
        <v>85465</v>
      </c>
      <c r="D15" s="209">
        <v>1.1279795500956856E-2</v>
      </c>
      <c r="E15" s="210"/>
      <c r="F15" s="167"/>
      <c r="G15" s="167"/>
      <c r="H15" s="167"/>
    </row>
    <row r="16" spans="1:8" s="295" customFormat="1">
      <c r="A16" s="350" t="s">
        <v>455</v>
      </c>
      <c r="B16" s="163" t="s">
        <v>456</v>
      </c>
      <c r="C16" s="178">
        <v>42861.56</v>
      </c>
      <c r="D16" s="209">
        <v>5.6569312777393363E-3</v>
      </c>
      <c r="E16" s="210"/>
      <c r="F16" s="167"/>
      <c r="G16" s="167"/>
      <c r="H16" s="167"/>
    </row>
    <row r="17" spans="1:8" s="295" customFormat="1">
      <c r="A17" s="350" t="s">
        <v>457</v>
      </c>
      <c r="B17" s="163" t="s">
        <v>458</v>
      </c>
      <c r="C17" s="178">
        <v>21593.4</v>
      </c>
      <c r="D17" s="209">
        <v>2.8499284639368376E-3</v>
      </c>
      <c r="E17" s="210"/>
      <c r="F17" s="167"/>
      <c r="G17" s="167"/>
      <c r="H17" s="167"/>
    </row>
    <row r="18" spans="1:8" s="295" customFormat="1">
      <c r="A18" s="350" t="s">
        <v>459</v>
      </c>
      <c r="B18" s="163" t="s">
        <v>460</v>
      </c>
      <c r="C18" s="178">
        <v>20163.12</v>
      </c>
      <c r="D18" s="209">
        <v>2.6611580209589094E-3</v>
      </c>
      <c r="E18" s="210"/>
      <c r="F18" s="167"/>
      <c r="G18" s="167"/>
      <c r="H18" s="167"/>
    </row>
    <row r="19" spans="1:8" s="295" customFormat="1">
      <c r="A19" s="350" t="s">
        <v>461</v>
      </c>
      <c r="B19" s="163" t="s">
        <v>462</v>
      </c>
      <c r="C19" s="178">
        <v>20000</v>
      </c>
      <c r="D19" s="209">
        <v>2.6396292051616118E-3</v>
      </c>
      <c r="E19" s="210"/>
      <c r="F19" s="167"/>
      <c r="G19" s="167"/>
      <c r="H19" s="167"/>
    </row>
    <row r="20" spans="1:8" s="295" customFormat="1">
      <c r="A20" s="350" t="s">
        <v>463</v>
      </c>
      <c r="B20" s="163" t="s">
        <v>464</v>
      </c>
      <c r="C20" s="178">
        <v>188826.79</v>
      </c>
      <c r="D20" s="209">
        <v>2.4921635480045928E-2</v>
      </c>
      <c r="E20" s="210"/>
      <c r="F20" s="167"/>
      <c r="G20" s="167"/>
      <c r="H20" s="167"/>
    </row>
    <row r="21" spans="1:8" s="295" customFormat="1">
      <c r="A21" s="350" t="s">
        <v>465</v>
      </c>
      <c r="B21" s="163" t="s">
        <v>466</v>
      </c>
      <c r="C21" s="178">
        <v>578.75</v>
      </c>
      <c r="D21" s="209">
        <v>7.638427012436414E-5</v>
      </c>
      <c r="E21" s="210"/>
      <c r="F21" s="167"/>
      <c r="G21" s="167"/>
      <c r="H21" s="167"/>
    </row>
    <row r="22" spans="1:8" s="295" customFormat="1">
      <c r="A22" s="350" t="s">
        <v>467</v>
      </c>
      <c r="B22" s="163" t="s">
        <v>468</v>
      </c>
      <c r="C22" s="178">
        <v>4264.37</v>
      </c>
      <c r="D22" s="209">
        <v>5.6281777968075102E-4</v>
      </c>
      <c r="E22" s="210"/>
      <c r="F22" s="167"/>
      <c r="G22" s="167"/>
      <c r="H22" s="167"/>
    </row>
    <row r="23" spans="1:8" s="295" customFormat="1">
      <c r="A23" s="350" t="s">
        <v>469</v>
      </c>
      <c r="B23" s="163" t="s">
        <v>470</v>
      </c>
      <c r="C23" s="178">
        <v>254084.05</v>
      </c>
      <c r="D23" s="209">
        <v>3.3534383947287159E-2</v>
      </c>
      <c r="E23" s="210"/>
      <c r="F23" s="167"/>
      <c r="G23" s="167"/>
      <c r="H23" s="167"/>
    </row>
    <row r="24" spans="1:8" s="295" customFormat="1">
      <c r="A24" s="350" t="s">
        <v>471</v>
      </c>
      <c r="B24" s="163" t="s">
        <v>472</v>
      </c>
      <c r="C24" s="178">
        <v>5829</v>
      </c>
      <c r="D24" s="209">
        <v>7.6931993184435165E-4</v>
      </c>
      <c r="E24" s="210"/>
      <c r="F24" s="167"/>
      <c r="G24" s="167"/>
      <c r="H24" s="167"/>
    </row>
    <row r="25" spans="1:8" s="295" customFormat="1">
      <c r="A25" s="350" t="s">
        <v>473</v>
      </c>
      <c r="B25" s="163" t="s">
        <v>474</v>
      </c>
      <c r="C25" s="178">
        <v>1061.25</v>
      </c>
      <c r="D25" s="209">
        <v>1.4006532469888801E-4</v>
      </c>
      <c r="E25" s="210"/>
      <c r="F25" s="167"/>
      <c r="G25" s="167"/>
      <c r="H25" s="167"/>
    </row>
    <row r="26" spans="1:8" s="295" customFormat="1">
      <c r="A26" s="350" t="s">
        <v>475</v>
      </c>
      <c r="B26" s="163" t="s">
        <v>476</v>
      </c>
      <c r="C26" s="178">
        <v>43909.23</v>
      </c>
      <c r="D26" s="209">
        <v>5.7952042942079202E-3</v>
      </c>
      <c r="E26" s="210"/>
      <c r="F26" s="167"/>
      <c r="G26" s="167"/>
      <c r="H26" s="167"/>
    </row>
    <row r="27" spans="1:8" s="295" customFormat="1">
      <c r="A27" s="350" t="s">
        <v>477</v>
      </c>
      <c r="B27" s="163" t="s">
        <v>478</v>
      </c>
      <c r="C27" s="178">
        <v>3713.68</v>
      </c>
      <c r="D27" s="209">
        <v>4.9013690933122865E-4</v>
      </c>
      <c r="E27" s="210"/>
      <c r="F27" s="167"/>
      <c r="G27" s="167"/>
      <c r="H27" s="167"/>
    </row>
    <row r="28" spans="1:8" s="295" customFormat="1">
      <c r="A28" s="350" t="s">
        <v>479</v>
      </c>
      <c r="B28" s="163" t="s">
        <v>480</v>
      </c>
      <c r="C28" s="178">
        <v>11134</v>
      </c>
      <c r="D28" s="209">
        <v>1.4694815785134692E-3</v>
      </c>
      <c r="E28" s="210"/>
      <c r="F28" s="167"/>
      <c r="G28" s="167"/>
      <c r="H28" s="167"/>
    </row>
    <row r="29" spans="1:8" s="295" customFormat="1">
      <c r="A29" s="350" t="s">
        <v>481</v>
      </c>
      <c r="B29" s="163" t="s">
        <v>482</v>
      </c>
      <c r="C29" s="178">
        <v>54254</v>
      </c>
      <c r="D29" s="209">
        <v>7.160522144841904E-3</v>
      </c>
      <c r="E29" s="210"/>
      <c r="F29" s="167"/>
      <c r="G29" s="167"/>
      <c r="H29" s="167"/>
    </row>
    <row r="30" spans="1:8" s="295" customFormat="1">
      <c r="A30" s="350" t="s">
        <v>483</v>
      </c>
      <c r="B30" s="163" t="s">
        <v>484</v>
      </c>
      <c r="C30" s="178">
        <v>14900</v>
      </c>
      <c r="D30" s="209">
        <v>1.9665237578454006E-3</v>
      </c>
      <c r="E30" s="210"/>
      <c r="F30" s="167"/>
      <c r="G30" s="167"/>
      <c r="H30" s="167"/>
    </row>
    <row r="31" spans="1:8" s="295" customFormat="1">
      <c r="A31" s="350" t="s">
        <v>485</v>
      </c>
      <c r="B31" s="163" t="s">
        <v>486</v>
      </c>
      <c r="C31" s="178">
        <v>25539.72</v>
      </c>
      <c r="D31" s="209">
        <v>3.370769540182506E-3</v>
      </c>
      <c r="E31" s="210"/>
      <c r="F31" s="167"/>
      <c r="G31" s="167"/>
      <c r="H31" s="167"/>
    </row>
    <row r="32" spans="1:8" s="295" customFormat="1">
      <c r="A32" s="350" t="s">
        <v>487</v>
      </c>
      <c r="B32" s="163" t="s">
        <v>488</v>
      </c>
      <c r="C32" s="178">
        <v>14917.6</v>
      </c>
      <c r="D32" s="209">
        <v>1.9688466315459429E-3</v>
      </c>
      <c r="E32" s="210"/>
      <c r="F32" s="167"/>
      <c r="G32" s="167"/>
      <c r="H32" s="167"/>
    </row>
    <row r="33" spans="1:8" s="295" customFormat="1">
      <c r="A33" s="350" t="s">
        <v>489</v>
      </c>
      <c r="B33" s="163" t="s">
        <v>490</v>
      </c>
      <c r="C33" s="178">
        <v>34515.800000000003</v>
      </c>
      <c r="D33" s="209">
        <v>4.5554456859758577E-3</v>
      </c>
      <c r="E33" s="210"/>
      <c r="F33" s="167"/>
      <c r="G33" s="167"/>
      <c r="H33" s="167"/>
    </row>
    <row r="34" spans="1:8" s="295" customFormat="1">
      <c r="A34" s="350" t="s">
        <v>491</v>
      </c>
      <c r="B34" s="163" t="s">
        <v>492</v>
      </c>
      <c r="C34" s="178">
        <v>2006.8</v>
      </c>
      <c r="D34" s="209">
        <v>2.648603944459161E-4</v>
      </c>
      <c r="E34" s="210"/>
      <c r="F34" s="167"/>
      <c r="G34" s="167"/>
      <c r="H34" s="167"/>
    </row>
    <row r="35" spans="1:8" s="295" customFormat="1">
      <c r="A35" s="350" t="s">
        <v>493</v>
      </c>
      <c r="B35" s="163" t="s">
        <v>494</v>
      </c>
      <c r="C35" s="178">
        <v>70169.69</v>
      </c>
      <c r="D35" s="209">
        <v>9.2610981520568347E-3</v>
      </c>
      <c r="E35" s="210"/>
      <c r="F35" s="167"/>
      <c r="G35" s="167"/>
      <c r="H35" s="167"/>
    </row>
    <row r="36" spans="1:8" s="295" customFormat="1">
      <c r="A36" s="350" t="s">
        <v>495</v>
      </c>
      <c r="B36" s="163" t="s">
        <v>496</v>
      </c>
      <c r="C36" s="178">
        <v>13000</v>
      </c>
      <c r="D36" s="209">
        <v>1.7157589833550475E-3</v>
      </c>
      <c r="E36" s="210"/>
      <c r="F36" s="167"/>
      <c r="G36" s="167"/>
      <c r="H36" s="167"/>
    </row>
    <row r="37" spans="1:8" s="295" customFormat="1">
      <c r="A37" s="350" t="s">
        <v>497</v>
      </c>
      <c r="B37" s="163" t="s">
        <v>498</v>
      </c>
      <c r="C37" s="178">
        <v>19203.21</v>
      </c>
      <c r="D37" s="209">
        <v>2.5344676974425754E-3</v>
      </c>
      <c r="E37" s="210"/>
      <c r="F37" s="167"/>
      <c r="G37" s="167"/>
      <c r="H37" s="167"/>
    </row>
    <row r="38" spans="1:8" s="295" customFormat="1">
      <c r="A38" s="350" t="s">
        <v>499</v>
      </c>
      <c r="B38" s="163" t="s">
        <v>500</v>
      </c>
      <c r="C38" s="178">
        <v>17110</v>
      </c>
      <c r="D38" s="209">
        <v>2.2582027850157585E-3</v>
      </c>
      <c r="E38" s="210"/>
      <c r="F38" s="167"/>
      <c r="G38" s="167"/>
      <c r="H38" s="167"/>
    </row>
    <row r="39" spans="1:8" s="295" customFormat="1">
      <c r="A39" s="350" t="s">
        <v>501</v>
      </c>
      <c r="B39" s="163" t="s">
        <v>502</v>
      </c>
      <c r="C39" s="178">
        <v>7540</v>
      </c>
      <c r="D39" s="209">
        <v>9.9514021034592757E-4</v>
      </c>
      <c r="E39" s="210"/>
      <c r="F39" s="167"/>
      <c r="G39" s="167"/>
      <c r="H39" s="167"/>
    </row>
    <row r="40" spans="1:8" s="295" customFormat="1">
      <c r="A40" s="350" t="s">
        <v>503</v>
      </c>
      <c r="B40" s="163" t="s">
        <v>504</v>
      </c>
      <c r="C40" s="178">
        <v>4090.98</v>
      </c>
      <c r="D40" s="209">
        <v>5.3993351428660249E-4</v>
      </c>
      <c r="E40" s="210"/>
      <c r="F40" s="167"/>
      <c r="G40" s="167"/>
      <c r="H40" s="167"/>
    </row>
    <row r="41" spans="1:8" s="295" customFormat="1">
      <c r="A41" s="350" t="s">
        <v>505</v>
      </c>
      <c r="B41" s="163" t="s">
        <v>506</v>
      </c>
      <c r="C41" s="178">
        <v>1210465.8</v>
      </c>
      <c r="D41" s="209">
        <v>0.15975904387646572</v>
      </c>
      <c r="E41" s="210"/>
      <c r="F41" s="167"/>
      <c r="G41" s="167"/>
      <c r="H41" s="167"/>
    </row>
    <row r="42" spans="1:8" s="295" customFormat="1">
      <c r="A42" s="350" t="s">
        <v>507</v>
      </c>
      <c r="B42" s="163" t="s">
        <v>508</v>
      </c>
      <c r="C42" s="178">
        <v>65245.8</v>
      </c>
      <c r="D42" s="209">
        <v>8.6112359597066736E-3</v>
      </c>
      <c r="E42" s="210"/>
      <c r="F42" s="167"/>
      <c r="G42" s="167"/>
      <c r="H42" s="167"/>
    </row>
    <row r="43" spans="1:8">
      <c r="A43" s="165"/>
      <c r="B43" s="165" t="s">
        <v>360</v>
      </c>
      <c r="C43" s="179">
        <f>SUM(C8:C42)</f>
        <v>7576821.7599999988</v>
      </c>
      <c r="D43" s="211">
        <f>SUM(D8:D42)</f>
        <v>1</v>
      </c>
      <c r="E43" s="193"/>
    </row>
    <row r="44" spans="1:8">
      <c r="A44" s="212"/>
      <c r="B44" s="212"/>
      <c r="C44" s="213"/>
      <c r="D44" s="214"/>
      <c r="E44" s="215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19"/>
  <sheetViews>
    <sheetView zoomScaleNormal="100" zoomScaleSheetLayoutView="100" workbookViewId="0">
      <selection activeCell="B16" sqref="B16:C19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>
      <c r="A2" s="73" t="s">
        <v>0</v>
      </c>
      <c r="B2" s="73"/>
      <c r="C2" s="43"/>
      <c r="D2" s="43"/>
      <c r="E2" s="43"/>
    </row>
    <row r="3" spans="1:7" s="42" customFormat="1">
      <c r="C3" s="43"/>
      <c r="D3" s="43"/>
      <c r="E3" s="43"/>
    </row>
    <row r="4" spans="1:7" s="42" customFormat="1">
      <c r="C4" s="43"/>
      <c r="D4" s="43"/>
      <c r="E4" s="43"/>
    </row>
    <row r="5" spans="1:7" s="42" customFormat="1" ht="11.25" customHeight="1">
      <c r="A5" s="10" t="s">
        <v>178</v>
      </c>
      <c r="B5" s="10"/>
      <c r="C5" s="43"/>
      <c r="D5" s="43"/>
      <c r="E5" s="43"/>
      <c r="G5" s="12" t="s">
        <v>116</v>
      </c>
    </row>
    <row r="6" spans="1:7" s="83" customFormat="1">
      <c r="A6" s="45"/>
      <c r="B6" s="45"/>
      <c r="C6" s="80"/>
      <c r="D6" s="82"/>
      <c r="E6" s="82"/>
    </row>
    <row r="7" spans="1:7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>
      <c r="A8" s="350" t="s">
        <v>509</v>
      </c>
      <c r="B8" s="163" t="s">
        <v>510</v>
      </c>
      <c r="C8" s="178">
        <v>151806.63</v>
      </c>
      <c r="D8" s="178">
        <v>151806.63</v>
      </c>
      <c r="E8" s="178">
        <v>0</v>
      </c>
      <c r="F8" s="190"/>
      <c r="G8" s="185"/>
    </row>
    <row r="9" spans="1:7">
      <c r="A9" s="163"/>
      <c r="B9" s="163"/>
      <c r="C9" s="178"/>
      <c r="D9" s="178"/>
      <c r="E9" s="178"/>
      <c r="F9" s="185"/>
      <c r="G9" s="185"/>
    </row>
    <row r="10" spans="1:7">
      <c r="A10" s="163"/>
      <c r="B10" s="163"/>
      <c r="C10" s="178"/>
      <c r="D10" s="178"/>
      <c r="E10" s="178"/>
      <c r="F10" s="185"/>
      <c r="G10" s="185"/>
    </row>
    <row r="11" spans="1:7">
      <c r="A11" s="163"/>
      <c r="B11" s="163"/>
      <c r="C11" s="178"/>
      <c r="D11" s="178"/>
      <c r="E11" s="178"/>
      <c r="F11" s="185"/>
      <c r="G11" s="185"/>
    </row>
    <row r="12" spans="1:7">
      <c r="A12" s="182"/>
      <c r="B12" s="165" t="s">
        <v>319</v>
      </c>
      <c r="C12" s="155">
        <v>151806.63</v>
      </c>
      <c r="D12" s="155">
        <v>151806.63</v>
      </c>
      <c r="E12" s="158">
        <v>0</v>
      </c>
      <c r="F12" s="216"/>
      <c r="G12" s="216"/>
    </row>
    <row r="16" spans="1:7">
      <c r="B16" s="346"/>
      <c r="C16" s="346"/>
    </row>
    <row r="17" spans="2:3">
      <c r="B17" s="346"/>
      <c r="C17" s="348" t="s">
        <v>534</v>
      </c>
    </row>
    <row r="18" spans="2:3" ht="22.5">
      <c r="B18" s="349" t="s">
        <v>533</v>
      </c>
      <c r="C18" s="348" t="s">
        <v>535</v>
      </c>
    </row>
    <row r="19" spans="2:3">
      <c r="B19" s="2"/>
      <c r="C19" s="2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1"/>
  <sheetViews>
    <sheetView zoomScaleNormal="100" zoomScaleSheetLayoutView="100" workbookViewId="0">
      <selection activeCell="B18" sqref="B18:C21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>
      <c r="A1" s="73" t="s">
        <v>43</v>
      </c>
      <c r="B1" s="73"/>
      <c r="C1" s="43"/>
      <c r="D1" s="43"/>
      <c r="E1" s="43"/>
      <c r="F1" s="7"/>
    </row>
    <row r="2" spans="1:6" s="42" customFormat="1">
      <c r="A2" s="73" t="s">
        <v>0</v>
      </c>
      <c r="B2" s="73"/>
      <c r="C2" s="43"/>
      <c r="D2" s="43"/>
      <c r="E2" s="43"/>
    </row>
    <row r="3" spans="1:6" s="42" customFormat="1">
      <c r="C3" s="43"/>
      <c r="D3" s="43"/>
      <c r="E3" s="43"/>
    </row>
    <row r="4" spans="1:6" s="42" customFormat="1">
      <c r="C4" s="43"/>
      <c r="D4" s="43"/>
      <c r="E4" s="43"/>
    </row>
    <row r="5" spans="1:6" s="42" customFormat="1" ht="11.25" customHeight="1">
      <c r="A5" s="10" t="s">
        <v>179</v>
      </c>
      <c r="B5" s="10"/>
      <c r="C5" s="43"/>
      <c r="D5" s="43"/>
      <c r="E5" s="43"/>
      <c r="F5" s="12" t="s">
        <v>118</v>
      </c>
    </row>
    <row r="6" spans="1:6" s="83" customFormat="1">
      <c r="A6" s="45"/>
      <c r="B6" s="45"/>
      <c r="C6" s="80"/>
      <c r="D6" s="82"/>
      <c r="E6" s="82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>
      <c r="A8" s="350" t="s">
        <v>511</v>
      </c>
      <c r="B8" s="163" t="s">
        <v>512</v>
      </c>
      <c r="C8" s="178">
        <v>0</v>
      </c>
      <c r="D8" s="178">
        <v>-618690.52</v>
      </c>
      <c r="E8" s="178">
        <v>-618690.52</v>
      </c>
      <c r="F8" s="221"/>
    </row>
    <row r="9" spans="1:6">
      <c r="A9" s="350" t="s">
        <v>513</v>
      </c>
      <c r="B9" s="163" t="s">
        <v>514</v>
      </c>
      <c r="C9" s="178">
        <v>37644.39</v>
      </c>
      <c r="D9" s="178">
        <v>37644.39</v>
      </c>
      <c r="E9" s="178">
        <v>0</v>
      </c>
      <c r="F9" s="221"/>
    </row>
    <row r="10" spans="1:6">
      <c r="A10" s="350" t="s">
        <v>515</v>
      </c>
      <c r="B10" s="163" t="s">
        <v>516</v>
      </c>
      <c r="C10" s="178">
        <v>295930.38</v>
      </c>
      <c r="D10" s="178">
        <v>295930.38</v>
      </c>
      <c r="E10" s="178">
        <v>0</v>
      </c>
      <c r="F10" s="221"/>
    </row>
    <row r="11" spans="1:6">
      <c r="A11" s="350" t="s">
        <v>517</v>
      </c>
      <c r="B11" s="163" t="s">
        <v>518</v>
      </c>
      <c r="C11" s="178">
        <v>1632067.91</v>
      </c>
      <c r="D11" s="178">
        <v>1632067.91</v>
      </c>
      <c r="E11" s="178">
        <v>0</v>
      </c>
      <c r="F11" s="221"/>
    </row>
    <row r="12" spans="1:6" s="295" customFormat="1">
      <c r="A12" s="350" t="s">
        <v>519</v>
      </c>
      <c r="B12" s="163" t="s">
        <v>520</v>
      </c>
      <c r="C12" s="178">
        <v>143981.5</v>
      </c>
      <c r="D12" s="178">
        <v>143981.5</v>
      </c>
      <c r="E12" s="178">
        <v>0</v>
      </c>
      <c r="F12" s="221"/>
    </row>
    <row r="13" spans="1:6" s="295" customFormat="1">
      <c r="A13" s="350" t="s">
        <v>521</v>
      </c>
      <c r="B13" s="163" t="s">
        <v>522</v>
      </c>
      <c r="C13" s="178">
        <v>463833.93</v>
      </c>
      <c r="D13" s="178">
        <v>463833.93</v>
      </c>
      <c r="E13" s="178">
        <v>0</v>
      </c>
      <c r="F13" s="221"/>
    </row>
    <row r="14" spans="1:6">
      <c r="A14" s="165"/>
      <c r="B14" s="165" t="s">
        <v>320</v>
      </c>
      <c r="C14" s="179">
        <v>2573458.11</v>
      </c>
      <c r="D14" s="179">
        <v>1954767.59</v>
      </c>
      <c r="E14" s="179">
        <v>-618690.52</v>
      </c>
      <c r="F14" s="165"/>
    </row>
    <row r="18" spans="2:3">
      <c r="B18" s="346"/>
      <c r="C18" s="346"/>
    </row>
    <row r="19" spans="2:3">
      <c r="B19" s="346"/>
      <c r="C19" s="348" t="s">
        <v>534</v>
      </c>
    </row>
    <row r="20" spans="2:3" ht="22.5">
      <c r="B20" s="349" t="s">
        <v>533</v>
      </c>
      <c r="C20" s="348" t="s">
        <v>535</v>
      </c>
    </row>
    <row r="21" spans="2:3">
      <c r="B21" s="2"/>
      <c r="C21" s="2"/>
    </row>
  </sheetData>
  <protectedRanges>
    <protectedRange sqref="F14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Saldo al 31 de diciembre del año anterior a la cuenta pública que se presenta." sqref="C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zoomScaleNormal="100" zoomScaleSheetLayoutView="100" workbookViewId="0">
      <selection activeCell="B17" sqref="B17:C20"/>
    </sheetView>
  </sheetViews>
  <sheetFormatPr baseColWidth="10" defaultRowHeight="11.25"/>
  <cols>
    <col min="1" max="1" width="20.7109375" style="167" customWidth="1"/>
    <col min="2" max="2" width="50.7109375" style="167" customWidth="1"/>
    <col min="3" max="5" width="17.7109375" style="120" customWidth="1"/>
    <col min="6" max="16384" width="11.42578125" style="8"/>
  </cols>
  <sheetData>
    <row r="1" spans="1:5" s="42" customFormat="1">
      <c r="A1" s="73" t="s">
        <v>43</v>
      </c>
      <c r="B1" s="73"/>
      <c r="C1" s="74"/>
      <c r="D1" s="74"/>
      <c r="E1" s="32"/>
    </row>
    <row r="2" spans="1:5" s="42" customFormat="1">
      <c r="A2" s="73" t="s">
        <v>0</v>
      </c>
      <c r="B2" s="73"/>
      <c r="C2" s="74"/>
      <c r="D2" s="74"/>
      <c r="E2" s="74"/>
    </row>
    <row r="3" spans="1:5" s="42" customFormat="1">
      <c r="C3" s="74"/>
      <c r="D3" s="74"/>
      <c r="E3" s="74"/>
    </row>
    <row r="4" spans="1:5" s="42" customFormat="1">
      <c r="C4" s="74"/>
      <c r="D4" s="74"/>
      <c r="E4" s="74"/>
    </row>
    <row r="5" spans="1:5" s="42" customFormat="1" ht="11.25" customHeight="1">
      <c r="A5" s="66" t="s">
        <v>193</v>
      </c>
      <c r="C5" s="74"/>
      <c r="D5" s="74"/>
      <c r="E5" s="281" t="s">
        <v>119</v>
      </c>
    </row>
    <row r="6" spans="1:5" s="83" customFormat="1">
      <c r="A6" s="28"/>
      <c r="B6" s="28"/>
      <c r="C6" s="105"/>
      <c r="D6" s="106"/>
      <c r="E6" s="106"/>
    </row>
    <row r="7" spans="1:5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>
      <c r="A8" s="358" t="s">
        <v>523</v>
      </c>
      <c r="B8" s="185" t="s">
        <v>524</v>
      </c>
      <c r="C8" s="178">
        <v>2000</v>
      </c>
      <c r="D8" s="178">
        <v>2000</v>
      </c>
      <c r="E8" s="178">
        <v>0</v>
      </c>
    </row>
    <row r="9" spans="1:5">
      <c r="A9" s="358" t="s">
        <v>525</v>
      </c>
      <c r="B9" s="185" t="s">
        <v>526</v>
      </c>
      <c r="C9" s="178">
        <v>2000</v>
      </c>
      <c r="D9" s="178">
        <v>2000</v>
      </c>
      <c r="E9" s="178">
        <v>0</v>
      </c>
    </row>
    <row r="10" spans="1:5">
      <c r="A10" s="358" t="s">
        <v>527</v>
      </c>
      <c r="B10" s="185" t="s">
        <v>528</v>
      </c>
      <c r="C10" s="178">
        <v>869068.79</v>
      </c>
      <c r="D10" s="178">
        <v>286450.64</v>
      </c>
      <c r="E10" s="178">
        <v>-582618.15</v>
      </c>
    </row>
    <row r="11" spans="1:5">
      <c r="A11" s="359" t="s">
        <v>529</v>
      </c>
      <c r="B11" s="164" t="s">
        <v>530</v>
      </c>
      <c r="C11" s="217">
        <v>29979.86</v>
      </c>
      <c r="D11" s="217">
        <v>63058.54</v>
      </c>
      <c r="E11" s="217">
        <v>33078.68</v>
      </c>
    </row>
    <row r="12" spans="1:5" s="295" customFormat="1">
      <c r="A12" s="359" t="s">
        <v>531</v>
      </c>
      <c r="B12" s="164" t="s">
        <v>532</v>
      </c>
      <c r="C12" s="217">
        <v>899048.65</v>
      </c>
      <c r="D12" s="217">
        <v>349509.18</v>
      </c>
      <c r="E12" s="217">
        <v>-549539.47</v>
      </c>
    </row>
    <row r="13" spans="1:5" s="19" customFormat="1">
      <c r="A13" s="165"/>
      <c r="B13" s="165" t="s">
        <v>320</v>
      </c>
      <c r="C13" s="179">
        <v>901048.65</v>
      </c>
      <c r="D13" s="179">
        <v>351509.18</v>
      </c>
      <c r="E13" s="179">
        <v>-549539.47</v>
      </c>
    </row>
    <row r="14" spans="1:5" s="19" customFormat="1">
      <c r="A14" s="212"/>
      <c r="B14" s="212"/>
      <c r="C14" s="218"/>
      <c r="D14" s="218"/>
      <c r="E14" s="218"/>
    </row>
    <row r="17" spans="2:3">
      <c r="B17" s="346"/>
      <c r="C17" s="346"/>
    </row>
    <row r="18" spans="2:3">
      <c r="B18" s="346"/>
      <c r="C18" s="348" t="s">
        <v>534</v>
      </c>
    </row>
    <row r="19" spans="2:3" ht="22.5">
      <c r="B19" s="349" t="s">
        <v>533</v>
      </c>
      <c r="C19" s="348" t="s">
        <v>535</v>
      </c>
    </row>
    <row r="20" spans="2:3">
      <c r="B20" s="2"/>
      <c r="C20" s="2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22"/>
  <sheetViews>
    <sheetView zoomScaleNormal="100" zoomScaleSheetLayoutView="100" workbookViewId="0">
      <selection activeCell="B22" sqref="B22"/>
    </sheetView>
  </sheetViews>
  <sheetFormatPr baseColWidth="10" defaultRowHeight="11.25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>
      <c r="A1" s="73" t="s">
        <v>43</v>
      </c>
      <c r="B1" s="73"/>
      <c r="C1" s="107"/>
      <c r="D1" s="108"/>
    </row>
    <row r="2" spans="1:4" s="42" customFormat="1">
      <c r="A2" s="73" t="s">
        <v>0</v>
      </c>
      <c r="B2" s="73"/>
      <c r="C2" s="107"/>
      <c r="D2" s="109"/>
    </row>
    <row r="3" spans="1:4" s="42" customFormat="1">
      <c r="A3" s="73"/>
      <c r="B3" s="73"/>
      <c r="C3" s="107"/>
      <c r="D3" s="109"/>
    </row>
    <row r="4" spans="1:4" s="42" customFormat="1">
      <c r="C4" s="107"/>
      <c r="D4" s="109"/>
    </row>
    <row r="5" spans="1:4" s="42" customFormat="1" ht="11.25" customHeight="1">
      <c r="A5" s="371" t="s">
        <v>321</v>
      </c>
      <c r="B5" s="372"/>
      <c r="C5" s="107"/>
      <c r="D5" s="110" t="s">
        <v>120</v>
      </c>
    </row>
    <row r="6" spans="1:4">
      <c r="A6" s="111"/>
      <c r="B6" s="111"/>
      <c r="C6" s="112"/>
      <c r="D6" s="113"/>
    </row>
    <row r="7" spans="1:4" ht="15" customHeight="1">
      <c r="A7" s="15" t="s">
        <v>46</v>
      </c>
      <c r="B7" s="16" t="s">
        <v>47</v>
      </c>
      <c r="C7" s="58" t="s">
        <v>77</v>
      </c>
      <c r="D7" s="52" t="s">
        <v>121</v>
      </c>
    </row>
    <row r="8" spans="1:4">
      <c r="A8" s="114"/>
      <c r="B8" s="115"/>
      <c r="C8" s="116"/>
      <c r="D8" s="117"/>
    </row>
    <row r="9" spans="1:4">
      <c r="A9" s="114"/>
      <c r="B9" s="115"/>
      <c r="C9" s="116"/>
      <c r="D9" s="117"/>
    </row>
    <row r="10" spans="1:4">
      <c r="A10" s="114"/>
      <c r="B10" s="115"/>
      <c r="C10" s="116"/>
      <c r="D10" s="117"/>
    </row>
    <row r="11" spans="1:4">
      <c r="A11" s="114"/>
      <c r="B11" s="114"/>
      <c r="C11" s="116"/>
      <c r="D11" s="117"/>
    </row>
    <row r="12" spans="1:4">
      <c r="A12" s="118"/>
      <c r="B12" s="118" t="s">
        <v>323</v>
      </c>
      <c r="C12" s="119">
        <v>0</v>
      </c>
      <c r="D12" s="219">
        <v>0</v>
      </c>
    </row>
    <row r="15" spans="1:4">
      <c r="A15" s="373" t="s">
        <v>383</v>
      </c>
      <c r="B15" s="372"/>
      <c r="C15" s="107">
        <v>802</v>
      </c>
      <c r="D15" s="110" t="s">
        <v>120</v>
      </c>
    </row>
    <row r="16" spans="1:4">
      <c r="A16" s="111"/>
      <c r="B16" s="111"/>
      <c r="C16" s="112"/>
      <c r="D16" s="113"/>
    </row>
    <row r="17" spans="1:4">
      <c r="A17" s="15" t="s">
        <v>46</v>
      </c>
      <c r="B17" s="16" t="s">
        <v>47</v>
      </c>
      <c r="C17" s="58" t="s">
        <v>77</v>
      </c>
      <c r="D17" s="52" t="s">
        <v>121</v>
      </c>
    </row>
    <row r="18" spans="1:4">
      <c r="A18" s="114"/>
      <c r="B18" s="115"/>
      <c r="C18" s="116"/>
      <c r="D18" s="117"/>
    </row>
    <row r="19" spans="1:4">
      <c r="A19" s="114"/>
      <c r="B19" s="115"/>
      <c r="C19" s="116"/>
      <c r="D19" s="117"/>
    </row>
    <row r="20" spans="1:4">
      <c r="A20" s="114"/>
      <c r="B20" s="115"/>
      <c r="C20" s="116"/>
      <c r="D20" s="117"/>
    </row>
    <row r="21" spans="1:4">
      <c r="A21" s="114"/>
      <c r="B21" s="114"/>
      <c r="C21" s="116"/>
      <c r="D21" s="117"/>
    </row>
    <row r="22" spans="1:4">
      <c r="A22" s="118"/>
      <c r="B22" s="118" t="s">
        <v>322</v>
      </c>
      <c r="C22" s="119">
        <v>0</v>
      </c>
      <c r="D22" s="219">
        <v>0</v>
      </c>
    </row>
  </sheetData>
  <mergeCells count="2">
    <mergeCell ref="A5:B5"/>
    <mergeCell ref="A15:B1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17 D7"/>
    <dataValidation allowBlank="1" showInputMessage="1" showErrorMessage="1" prompt="Importe (saldo final) de las adquisiciones de bienes muebles e inmuebles efectuadas en el periodo al que corresponde la cuenta pública presentada." sqref="C17 C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43"/>
  <sheetViews>
    <sheetView zoomScaleNormal="100" zoomScaleSheetLayoutView="100" workbookViewId="0">
      <pane ySplit="8" topLeftCell="A9" activePane="bottomLeft" state="frozen"/>
      <selection pane="bottomLeft" activeCell="A43" sqref="A43"/>
    </sheetView>
  </sheetViews>
  <sheetFormatPr baseColWidth="10" defaultRowHeight="11.25"/>
  <cols>
    <col min="1" max="1" width="11.7109375" style="167" customWidth="1"/>
    <col min="2" max="2" width="68" style="167" customWidth="1"/>
    <col min="3" max="3" width="17.7109375" style="120" customWidth="1"/>
    <col min="4" max="4" width="17.7109375" style="287" customWidth="1"/>
    <col min="5" max="16384" width="11.42578125" style="287"/>
  </cols>
  <sheetData>
    <row r="1" spans="1:4" s="42" customFormat="1">
      <c r="A1" s="73" t="s">
        <v>43</v>
      </c>
      <c r="B1" s="73"/>
      <c r="C1" s="107"/>
    </row>
    <row r="2" spans="1:4" s="42" customFormat="1">
      <c r="A2" s="73" t="s">
        <v>0</v>
      </c>
      <c r="B2" s="73"/>
      <c r="C2" s="107"/>
    </row>
    <row r="3" spans="1:4" s="42" customFormat="1">
      <c r="A3" s="73"/>
      <c r="B3" s="73"/>
      <c r="C3" s="107"/>
    </row>
    <row r="4" spans="1:4" s="42" customFormat="1">
      <c r="A4" s="73"/>
      <c r="B4" s="73"/>
      <c r="C4" s="107"/>
    </row>
    <row r="5" spans="1:4" s="42" customFormat="1">
      <c r="C5" s="107"/>
    </row>
    <row r="6" spans="1:4" s="42" customFormat="1" ht="11.25" customHeight="1">
      <c r="A6" s="371" t="s">
        <v>302</v>
      </c>
      <c r="B6" s="372"/>
      <c r="C6" s="107"/>
      <c r="D6" s="300" t="s">
        <v>259</v>
      </c>
    </row>
    <row r="7" spans="1:4">
      <c r="A7" s="111"/>
      <c r="B7" s="111"/>
      <c r="C7" s="112"/>
    </row>
    <row r="8" spans="1:4" ht="15" customHeight="1">
      <c r="A8" s="15" t="s">
        <v>46</v>
      </c>
      <c r="B8" s="232" t="s">
        <v>47</v>
      </c>
      <c r="C8" s="326" t="s">
        <v>75</v>
      </c>
      <c r="D8" s="326" t="s">
        <v>76</v>
      </c>
    </row>
    <row r="9" spans="1:4">
      <c r="A9" s="327">
        <v>5500</v>
      </c>
      <c r="B9" s="328" t="s">
        <v>331</v>
      </c>
      <c r="C9" s="329">
        <v>0</v>
      </c>
      <c r="D9" s="330">
        <v>0</v>
      </c>
    </row>
    <row r="10" spans="1:4" s="295" customFormat="1">
      <c r="A10" s="331">
        <v>5510</v>
      </c>
      <c r="B10" s="332" t="s">
        <v>216</v>
      </c>
      <c r="C10" s="329">
        <v>0</v>
      </c>
      <c r="D10" s="330">
        <v>0</v>
      </c>
    </row>
    <row r="11" spans="1:4" s="295" customFormat="1">
      <c r="A11" s="331">
        <v>5511</v>
      </c>
      <c r="B11" s="332" t="s">
        <v>332</v>
      </c>
      <c r="C11" s="329">
        <v>0</v>
      </c>
      <c r="D11" s="330">
        <v>0</v>
      </c>
    </row>
    <row r="12" spans="1:4" s="295" customFormat="1">
      <c r="A12" s="331">
        <v>5512</v>
      </c>
      <c r="B12" s="332" t="s">
        <v>333</v>
      </c>
      <c r="C12" s="329">
        <v>0</v>
      </c>
      <c r="D12" s="330">
        <v>0</v>
      </c>
    </row>
    <row r="13" spans="1:4" s="295" customFormat="1">
      <c r="A13" s="331">
        <v>5513</v>
      </c>
      <c r="B13" s="332" t="s">
        <v>334</v>
      </c>
      <c r="C13" s="329">
        <v>0</v>
      </c>
      <c r="D13" s="330">
        <v>0</v>
      </c>
    </row>
    <row r="14" spans="1:4" s="295" customFormat="1">
      <c r="A14" s="331">
        <v>5514</v>
      </c>
      <c r="B14" s="332" t="s">
        <v>335</v>
      </c>
      <c r="C14" s="329">
        <v>0</v>
      </c>
      <c r="D14" s="330">
        <v>0</v>
      </c>
    </row>
    <row r="15" spans="1:4" s="295" customFormat="1">
      <c r="A15" s="331">
        <v>5515</v>
      </c>
      <c r="B15" s="332" t="s">
        <v>336</v>
      </c>
      <c r="C15" s="329">
        <v>0</v>
      </c>
      <c r="D15" s="330">
        <v>0</v>
      </c>
    </row>
    <row r="16" spans="1:4" s="295" customFormat="1">
      <c r="A16" s="331">
        <v>5516</v>
      </c>
      <c r="B16" s="332" t="s">
        <v>337</v>
      </c>
      <c r="C16" s="329">
        <v>0</v>
      </c>
      <c r="D16" s="330">
        <v>0</v>
      </c>
    </row>
    <row r="17" spans="1:4" s="295" customFormat="1">
      <c r="A17" s="331">
        <v>5517</v>
      </c>
      <c r="B17" s="332" t="s">
        <v>338</v>
      </c>
      <c r="C17" s="329">
        <v>0</v>
      </c>
      <c r="D17" s="330">
        <v>0</v>
      </c>
    </row>
    <row r="18" spans="1:4" s="295" customFormat="1">
      <c r="A18" s="331">
        <v>5518</v>
      </c>
      <c r="B18" s="332" t="s">
        <v>339</v>
      </c>
      <c r="C18" s="329">
        <v>0</v>
      </c>
      <c r="D18" s="330">
        <v>0</v>
      </c>
    </row>
    <row r="19" spans="1:4" s="295" customFormat="1">
      <c r="A19" s="331">
        <v>5520</v>
      </c>
      <c r="B19" s="332" t="s">
        <v>217</v>
      </c>
      <c r="C19" s="329">
        <v>0</v>
      </c>
      <c r="D19" s="330">
        <v>0</v>
      </c>
    </row>
    <row r="20" spans="1:4" s="295" customFormat="1">
      <c r="A20" s="331">
        <v>5521</v>
      </c>
      <c r="B20" s="332" t="s">
        <v>340</v>
      </c>
      <c r="C20" s="329">
        <v>0</v>
      </c>
      <c r="D20" s="330">
        <v>0</v>
      </c>
    </row>
    <row r="21" spans="1:4" s="295" customFormat="1">
      <c r="A21" s="331">
        <v>5522</v>
      </c>
      <c r="B21" s="332" t="s">
        <v>341</v>
      </c>
      <c r="C21" s="329">
        <v>0</v>
      </c>
      <c r="D21" s="330">
        <v>0</v>
      </c>
    </row>
    <row r="22" spans="1:4" s="295" customFormat="1">
      <c r="A22" s="331">
        <v>5530</v>
      </c>
      <c r="B22" s="332" t="s">
        <v>218</v>
      </c>
      <c r="C22" s="329">
        <v>0</v>
      </c>
      <c r="D22" s="330">
        <v>0</v>
      </c>
    </row>
    <row r="23" spans="1:4" s="295" customFormat="1">
      <c r="A23" s="331">
        <v>5531</v>
      </c>
      <c r="B23" s="332" t="s">
        <v>342</v>
      </c>
      <c r="C23" s="329">
        <v>0</v>
      </c>
      <c r="D23" s="330">
        <v>0</v>
      </c>
    </row>
    <row r="24" spans="1:4" s="295" customFormat="1">
      <c r="A24" s="331">
        <v>5532</v>
      </c>
      <c r="B24" s="332" t="s">
        <v>343</v>
      </c>
      <c r="C24" s="329">
        <v>0</v>
      </c>
      <c r="D24" s="330">
        <v>0</v>
      </c>
    </row>
    <row r="25" spans="1:4" s="295" customFormat="1">
      <c r="A25" s="331">
        <v>5533</v>
      </c>
      <c r="B25" s="332" t="s">
        <v>344</v>
      </c>
      <c r="C25" s="329">
        <v>0</v>
      </c>
      <c r="D25" s="330">
        <v>0</v>
      </c>
    </row>
    <row r="26" spans="1:4" s="295" customFormat="1">
      <c r="A26" s="331">
        <v>5534</v>
      </c>
      <c r="B26" s="332" t="s">
        <v>345</v>
      </c>
      <c r="C26" s="329">
        <v>0</v>
      </c>
      <c r="D26" s="330">
        <v>0</v>
      </c>
    </row>
    <row r="27" spans="1:4" s="295" customFormat="1">
      <c r="A27" s="331">
        <v>5535</v>
      </c>
      <c r="B27" s="332" t="s">
        <v>346</v>
      </c>
      <c r="C27" s="329">
        <v>0</v>
      </c>
      <c r="D27" s="330">
        <v>0</v>
      </c>
    </row>
    <row r="28" spans="1:4" s="295" customFormat="1">
      <c r="A28" s="331">
        <v>5540</v>
      </c>
      <c r="B28" s="332" t="s">
        <v>219</v>
      </c>
      <c r="C28" s="329">
        <v>0</v>
      </c>
      <c r="D28" s="330">
        <v>0</v>
      </c>
    </row>
    <row r="29" spans="1:4" s="295" customFormat="1">
      <c r="A29" s="331">
        <v>5541</v>
      </c>
      <c r="B29" s="332" t="s">
        <v>219</v>
      </c>
      <c r="C29" s="329">
        <v>0</v>
      </c>
      <c r="D29" s="330">
        <v>0</v>
      </c>
    </row>
    <row r="30" spans="1:4" s="295" customFormat="1">
      <c r="A30" s="331">
        <v>5550</v>
      </c>
      <c r="B30" s="333" t="s">
        <v>220</v>
      </c>
      <c r="C30" s="329">
        <v>0</v>
      </c>
      <c r="D30" s="330">
        <v>0</v>
      </c>
    </row>
    <row r="31" spans="1:4" s="295" customFormat="1">
      <c r="A31" s="331">
        <v>5551</v>
      </c>
      <c r="B31" s="333" t="s">
        <v>220</v>
      </c>
      <c r="C31" s="329">
        <v>0</v>
      </c>
      <c r="D31" s="330">
        <v>0</v>
      </c>
    </row>
    <row r="32" spans="1:4" s="295" customFormat="1">
      <c r="A32" s="331">
        <v>5590</v>
      </c>
      <c r="B32" s="333" t="s">
        <v>242</v>
      </c>
      <c r="C32" s="329">
        <v>0</v>
      </c>
      <c r="D32" s="330">
        <v>0</v>
      </c>
    </row>
    <row r="33" spans="1:4" s="295" customFormat="1">
      <c r="A33" s="331">
        <v>5591</v>
      </c>
      <c r="B33" s="333" t="s">
        <v>347</v>
      </c>
      <c r="C33" s="329">
        <v>0</v>
      </c>
      <c r="D33" s="330">
        <v>0</v>
      </c>
    </row>
    <row r="34" spans="1:4" s="295" customFormat="1">
      <c r="A34" s="331">
        <v>5592</v>
      </c>
      <c r="B34" s="333" t="s">
        <v>348</v>
      </c>
      <c r="C34" s="329">
        <v>0</v>
      </c>
      <c r="D34" s="330">
        <v>0</v>
      </c>
    </row>
    <row r="35" spans="1:4" s="295" customFormat="1">
      <c r="A35" s="331">
        <v>5593</v>
      </c>
      <c r="B35" s="333" t="s">
        <v>349</v>
      </c>
      <c r="C35" s="329">
        <v>0</v>
      </c>
      <c r="D35" s="330">
        <v>0</v>
      </c>
    </row>
    <row r="36" spans="1:4" s="295" customFormat="1">
      <c r="A36" s="331">
        <v>5594</v>
      </c>
      <c r="B36" s="333" t="s">
        <v>350</v>
      </c>
      <c r="C36" s="329">
        <v>0</v>
      </c>
      <c r="D36" s="330">
        <v>0</v>
      </c>
    </row>
    <row r="37" spans="1:4" s="295" customFormat="1">
      <c r="A37" s="331">
        <v>5595</v>
      </c>
      <c r="B37" s="333" t="s">
        <v>351</v>
      </c>
      <c r="C37" s="329">
        <v>0</v>
      </c>
      <c r="D37" s="330">
        <v>0</v>
      </c>
    </row>
    <row r="38" spans="1:4" s="295" customFormat="1">
      <c r="A38" s="331">
        <v>5596</v>
      </c>
      <c r="B38" s="333" t="s">
        <v>352</v>
      </c>
      <c r="C38" s="329">
        <v>0</v>
      </c>
      <c r="D38" s="330">
        <v>0</v>
      </c>
    </row>
    <row r="39" spans="1:4" s="295" customFormat="1">
      <c r="A39" s="331">
        <v>5597</v>
      </c>
      <c r="B39" s="333" t="s">
        <v>353</v>
      </c>
      <c r="C39" s="329">
        <v>0</v>
      </c>
      <c r="D39" s="330">
        <v>0</v>
      </c>
    </row>
    <row r="40" spans="1:4" s="295" customFormat="1">
      <c r="A40" s="331">
        <v>5599</v>
      </c>
      <c r="B40" s="333" t="s">
        <v>354</v>
      </c>
      <c r="C40" s="329">
        <v>0</v>
      </c>
      <c r="D40" s="330">
        <v>0</v>
      </c>
    </row>
    <row r="41" spans="1:4" s="295" customFormat="1">
      <c r="A41" s="327">
        <v>5600</v>
      </c>
      <c r="B41" s="334" t="s">
        <v>355</v>
      </c>
      <c r="C41" s="329">
        <v>0</v>
      </c>
      <c r="D41" s="330">
        <v>0</v>
      </c>
    </row>
    <row r="42" spans="1:4" s="295" customFormat="1">
      <c r="A42" s="331">
        <v>5610</v>
      </c>
      <c r="B42" s="333" t="s">
        <v>356</v>
      </c>
      <c r="C42" s="329">
        <v>0</v>
      </c>
      <c r="D42" s="330">
        <v>0</v>
      </c>
    </row>
    <row r="43" spans="1:4" s="295" customFormat="1">
      <c r="A43" s="335">
        <v>5611</v>
      </c>
      <c r="B43" s="336" t="s">
        <v>357</v>
      </c>
      <c r="C43" s="337">
        <v>0</v>
      </c>
      <c r="D43" s="338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Importe final del periodo que corresponde la cuenta pública presentada (mensual:  enero, febrero, marzo, etc.; trimestral: 1er, 2do, 3ro. o 4to.)." sqref="D8"/>
    <dataValidation allowBlank="1" showInputMessage="1" showErrorMessage="1" prompt="Saldo al 31 de diciembre del año anterior a la cuenta pública que se presenta." sqref="C8"/>
    <dataValidation allowBlank="1" showInputMessage="1" showErrorMessage="1" prompt="Corresponde al número de la cuenta de acuerdo al Plan de Cuentas emitido por el CONAC." sqref="A8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B25" sqref="B25:C28"/>
    </sheetView>
  </sheetViews>
  <sheetFormatPr baseColWidth="10" defaultRowHeight="11.25"/>
  <cols>
    <col min="1" max="1" width="20.7109375" style="224" customWidth="1"/>
    <col min="2" max="2" width="50.7109375" style="224" customWidth="1"/>
    <col min="3" max="3" width="17.7109375" style="224" customWidth="1"/>
    <col min="4" max="16384" width="11.42578125" style="224"/>
  </cols>
  <sheetData>
    <row r="1" spans="1:3">
      <c r="A1" s="73" t="s">
        <v>43</v>
      </c>
    </row>
    <row r="2" spans="1:3">
      <c r="A2" s="73"/>
    </row>
    <row r="3" spans="1:3" s="274" customFormat="1">
      <c r="A3" s="73"/>
    </row>
    <row r="4" spans="1:3">
      <c r="A4" s="73"/>
    </row>
    <row r="5" spans="1:3" ht="11.25" customHeight="1">
      <c r="A5" s="278" t="s">
        <v>234</v>
      </c>
      <c r="B5" s="279"/>
      <c r="C5" s="275" t="s">
        <v>252</v>
      </c>
    </row>
    <row r="6" spans="1:3">
      <c r="A6" s="284"/>
      <c r="B6" s="284"/>
      <c r="C6" s="285"/>
    </row>
    <row r="7" spans="1:3" ht="15" customHeight="1">
      <c r="A7" s="15" t="s">
        <v>46</v>
      </c>
      <c r="B7" s="280" t="s">
        <v>47</v>
      </c>
      <c r="C7" s="232" t="s">
        <v>54</v>
      </c>
    </row>
    <row r="8" spans="1:3">
      <c r="A8" s="250">
        <v>900001</v>
      </c>
      <c r="B8" s="233" t="s">
        <v>222</v>
      </c>
      <c r="C8" s="237">
        <v>7864977.4000000004</v>
      </c>
    </row>
    <row r="9" spans="1:3">
      <c r="A9" s="250">
        <v>900002</v>
      </c>
      <c r="B9" s="234" t="s">
        <v>223</v>
      </c>
      <c r="C9" s="237">
        <f>SUM(C10:C14)</f>
        <v>0</v>
      </c>
    </row>
    <row r="10" spans="1:3">
      <c r="A10" s="248">
        <v>4320</v>
      </c>
      <c r="B10" s="235" t="s">
        <v>224</v>
      </c>
      <c r="C10" s="238">
        <v>0</v>
      </c>
    </row>
    <row r="11" spans="1:3" ht="22.5">
      <c r="A11" s="248">
        <v>4330</v>
      </c>
      <c r="B11" s="235" t="s">
        <v>225</v>
      </c>
      <c r="C11" s="238">
        <v>0</v>
      </c>
    </row>
    <row r="12" spans="1:3">
      <c r="A12" s="248">
        <v>4340</v>
      </c>
      <c r="B12" s="235" t="s">
        <v>226</v>
      </c>
      <c r="C12" s="238">
        <v>0</v>
      </c>
    </row>
    <row r="13" spans="1:3">
      <c r="A13" s="248">
        <v>4399</v>
      </c>
      <c r="B13" s="235" t="s">
        <v>227</v>
      </c>
      <c r="C13" s="238">
        <v>0</v>
      </c>
    </row>
    <row r="14" spans="1:3">
      <c r="A14" s="249">
        <v>4400</v>
      </c>
      <c r="B14" s="235" t="s">
        <v>228</v>
      </c>
      <c r="C14" s="238"/>
    </row>
    <row r="15" spans="1:3">
      <c r="A15" s="250">
        <v>900003</v>
      </c>
      <c r="B15" s="234" t="s">
        <v>229</v>
      </c>
      <c r="C15" s="237">
        <f>SUM(C16:C19)</f>
        <v>0</v>
      </c>
    </row>
    <row r="16" spans="1:3">
      <c r="A16" s="253">
        <v>52</v>
      </c>
      <c r="B16" s="235" t="s">
        <v>230</v>
      </c>
      <c r="C16" s="238"/>
    </row>
    <row r="17" spans="1:3">
      <c r="A17" s="253">
        <v>62</v>
      </c>
      <c r="B17" s="235" t="s">
        <v>231</v>
      </c>
      <c r="C17" s="238"/>
    </row>
    <row r="18" spans="1:3">
      <c r="A18" s="257" t="s">
        <v>245</v>
      </c>
      <c r="B18" s="235" t="s">
        <v>232</v>
      </c>
      <c r="C18" s="238"/>
    </row>
    <row r="19" spans="1:3">
      <c r="A19" s="249">
        <v>4500</v>
      </c>
      <c r="B19" s="236" t="s">
        <v>240</v>
      </c>
      <c r="C19" s="238"/>
    </row>
    <row r="20" spans="1:3">
      <c r="A20" s="251">
        <v>900004</v>
      </c>
      <c r="B20" s="239" t="s">
        <v>233</v>
      </c>
      <c r="C20" s="240">
        <f>+C8+C9-C15</f>
        <v>7864977.4000000004</v>
      </c>
    </row>
    <row r="25" spans="1:3">
      <c r="B25" s="346"/>
      <c r="C25" s="346"/>
    </row>
    <row r="26" spans="1:3">
      <c r="B26" s="346"/>
      <c r="C26" s="348" t="s">
        <v>534</v>
      </c>
    </row>
    <row r="27" spans="1:3" ht="22.5">
      <c r="B27" s="349" t="s">
        <v>533</v>
      </c>
      <c r="C27" s="348" t="s">
        <v>535</v>
      </c>
    </row>
    <row r="28" spans="1:3">
      <c r="B28" s="2"/>
      <c r="C28" s="2"/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. y Clasificador por Rubros de Ingreso. (DOF-2-ene-13)." sqref="A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>
  <dimension ref="A1:C42"/>
  <sheetViews>
    <sheetView topLeftCell="A13" workbookViewId="0">
      <selection activeCell="B39" sqref="B39:C42"/>
    </sheetView>
  </sheetViews>
  <sheetFormatPr baseColWidth="10" defaultRowHeight="11.25"/>
  <cols>
    <col min="1" max="1" width="20.7109375" style="224" customWidth="1"/>
    <col min="2" max="2" width="50.7109375" style="224" customWidth="1"/>
    <col min="3" max="3" width="17.7109375" style="9" customWidth="1"/>
    <col min="4" max="16384" width="11.42578125" style="224"/>
  </cols>
  <sheetData>
    <row r="1" spans="1:3">
      <c r="A1" s="73" t="s">
        <v>43</v>
      </c>
    </row>
    <row r="2" spans="1:3">
      <c r="A2" s="73"/>
    </row>
    <row r="3" spans="1:3" s="274" customFormat="1">
      <c r="A3" s="73"/>
      <c r="C3" s="9"/>
    </row>
    <row r="4" spans="1:3">
      <c r="A4" s="73"/>
    </row>
    <row r="5" spans="1:3" ht="11.25" customHeight="1">
      <c r="A5" s="278" t="s">
        <v>235</v>
      </c>
      <c r="B5" s="279"/>
      <c r="C5" s="282" t="s">
        <v>253</v>
      </c>
    </row>
    <row r="6" spans="1:3" ht="11.25" customHeight="1">
      <c r="A6" s="284"/>
      <c r="B6" s="285"/>
      <c r="C6" s="286"/>
    </row>
    <row r="7" spans="1:3" ht="15" customHeight="1">
      <c r="A7" s="15" t="s">
        <v>46</v>
      </c>
      <c r="B7" s="280" t="s">
        <v>47</v>
      </c>
      <c r="C7" s="283" t="s">
        <v>54</v>
      </c>
    </row>
    <row r="8" spans="1:3">
      <c r="A8" s="255">
        <v>900001</v>
      </c>
      <c r="B8" s="242" t="s">
        <v>199</v>
      </c>
      <c r="C8" s="245">
        <v>7631638.7599999998</v>
      </c>
    </row>
    <row r="9" spans="1:3">
      <c r="A9" s="255">
        <v>900002</v>
      </c>
      <c r="B9" s="242" t="s">
        <v>200</v>
      </c>
      <c r="C9" s="245">
        <f>SUM(C10:C26)</f>
        <v>0</v>
      </c>
    </row>
    <row r="10" spans="1:3">
      <c r="A10" s="248">
        <v>5100</v>
      </c>
      <c r="B10" s="243" t="s">
        <v>201</v>
      </c>
      <c r="C10" s="241">
        <v>0</v>
      </c>
    </row>
    <row r="11" spans="1:3">
      <c r="A11" s="248">
        <v>5200</v>
      </c>
      <c r="B11" s="243" t="s">
        <v>202</v>
      </c>
      <c r="C11" s="241">
        <v>0</v>
      </c>
    </row>
    <row r="12" spans="1:3">
      <c r="A12" s="248">
        <v>5300</v>
      </c>
      <c r="B12" s="243" t="s">
        <v>203</v>
      </c>
      <c r="C12" s="241">
        <v>0</v>
      </c>
    </row>
    <row r="13" spans="1:3">
      <c r="A13" s="248">
        <v>5400</v>
      </c>
      <c r="B13" s="243" t="s">
        <v>204</v>
      </c>
      <c r="C13" s="241">
        <v>0</v>
      </c>
    </row>
    <row r="14" spans="1:3">
      <c r="A14" s="248">
        <v>5500</v>
      </c>
      <c r="B14" s="243" t="s">
        <v>205</v>
      </c>
      <c r="C14" s="241">
        <v>0</v>
      </c>
    </row>
    <row r="15" spans="1:3">
      <c r="A15" s="248">
        <v>5600</v>
      </c>
      <c r="B15" s="243" t="s">
        <v>206</v>
      </c>
      <c r="C15" s="241">
        <v>0</v>
      </c>
    </row>
    <row r="16" spans="1:3">
      <c r="A16" s="248">
        <v>5700</v>
      </c>
      <c r="B16" s="243" t="s">
        <v>207</v>
      </c>
      <c r="C16" s="241">
        <v>0</v>
      </c>
    </row>
    <row r="17" spans="1:3">
      <c r="A17" s="248" t="s">
        <v>251</v>
      </c>
      <c r="B17" s="243" t="s">
        <v>208</v>
      </c>
      <c r="C17" s="241">
        <v>0</v>
      </c>
    </row>
    <row r="18" spans="1:3">
      <c r="A18" s="248">
        <v>5900</v>
      </c>
      <c r="B18" s="243" t="s">
        <v>209</v>
      </c>
      <c r="C18" s="241">
        <v>0</v>
      </c>
    </row>
    <row r="19" spans="1:3">
      <c r="A19" s="253">
        <v>6200</v>
      </c>
      <c r="B19" s="243" t="s">
        <v>210</v>
      </c>
      <c r="C19" s="241">
        <v>0</v>
      </c>
    </row>
    <row r="20" spans="1:3">
      <c r="A20" s="253">
        <v>7200</v>
      </c>
      <c r="B20" s="243" t="s">
        <v>211</v>
      </c>
      <c r="C20" s="241">
        <v>0</v>
      </c>
    </row>
    <row r="21" spans="1:3">
      <c r="A21" s="253">
        <v>7300</v>
      </c>
      <c r="B21" s="243" t="s">
        <v>212</v>
      </c>
      <c r="C21" s="241">
        <v>0</v>
      </c>
    </row>
    <row r="22" spans="1:3">
      <c r="A22" s="253">
        <v>7500</v>
      </c>
      <c r="B22" s="243" t="s">
        <v>213</v>
      </c>
      <c r="C22" s="241">
        <v>0</v>
      </c>
    </row>
    <row r="23" spans="1:3">
      <c r="A23" s="253">
        <v>7900</v>
      </c>
      <c r="B23" s="243" t="s">
        <v>214</v>
      </c>
      <c r="C23" s="241">
        <v>0</v>
      </c>
    </row>
    <row r="24" spans="1:3">
      <c r="A24" s="253">
        <v>9100</v>
      </c>
      <c r="B24" s="243" t="s">
        <v>239</v>
      </c>
      <c r="C24" s="241">
        <v>0</v>
      </c>
    </row>
    <row r="25" spans="1:3">
      <c r="A25" s="253">
        <v>9900</v>
      </c>
      <c r="B25" s="243" t="s">
        <v>215</v>
      </c>
      <c r="C25" s="241">
        <v>0</v>
      </c>
    </row>
    <row r="26" spans="1:3">
      <c r="A26" s="253">
        <v>7400</v>
      </c>
      <c r="B26" s="244" t="s">
        <v>241</v>
      </c>
      <c r="C26" s="241">
        <v>0</v>
      </c>
    </row>
    <row r="27" spans="1:3">
      <c r="A27" s="255">
        <v>900003</v>
      </c>
      <c r="B27" s="242" t="s">
        <v>244</v>
      </c>
      <c r="C27" s="245">
        <f>SUM(C28:C34)</f>
        <v>0</v>
      </c>
    </row>
    <row r="28" spans="1:3" ht="22.5">
      <c r="A28" s="248">
        <v>5510</v>
      </c>
      <c r="B28" s="243" t="s">
        <v>216</v>
      </c>
      <c r="C28" s="241">
        <v>0</v>
      </c>
    </row>
    <row r="29" spans="1:3">
      <c r="A29" s="248">
        <v>5520</v>
      </c>
      <c r="B29" s="243" t="s">
        <v>217</v>
      </c>
      <c r="C29" s="241">
        <v>0</v>
      </c>
    </row>
    <row r="30" spans="1:3">
      <c r="A30" s="248">
        <v>5530</v>
      </c>
      <c r="B30" s="243" t="s">
        <v>218</v>
      </c>
      <c r="C30" s="241">
        <v>0</v>
      </c>
    </row>
    <row r="31" spans="1:3" ht="22.5">
      <c r="A31" s="248">
        <v>5540</v>
      </c>
      <c r="B31" s="243" t="s">
        <v>219</v>
      </c>
      <c r="C31" s="241">
        <v>0</v>
      </c>
    </row>
    <row r="32" spans="1:3">
      <c r="A32" s="248">
        <v>5550</v>
      </c>
      <c r="B32" s="243" t="s">
        <v>220</v>
      </c>
      <c r="C32" s="241">
        <v>0</v>
      </c>
    </row>
    <row r="33" spans="1:3">
      <c r="A33" s="248">
        <v>5590</v>
      </c>
      <c r="B33" s="243" t="s">
        <v>242</v>
      </c>
      <c r="C33" s="241">
        <v>0</v>
      </c>
    </row>
    <row r="34" spans="1:3">
      <c r="A34" s="248">
        <v>5600</v>
      </c>
      <c r="B34" s="244" t="s">
        <v>243</v>
      </c>
      <c r="C34" s="241">
        <v>0</v>
      </c>
    </row>
    <row r="35" spans="1:3">
      <c r="A35" s="256">
        <v>900004</v>
      </c>
      <c r="B35" s="246" t="s">
        <v>221</v>
      </c>
      <c r="C35" s="247">
        <f>+C8-C9+C27</f>
        <v>7631638.7599999998</v>
      </c>
    </row>
    <row r="39" spans="1:3">
      <c r="B39" s="346"/>
      <c r="C39" s="346"/>
    </row>
    <row r="40" spans="1:3">
      <c r="B40" s="346"/>
      <c r="C40" s="348" t="s">
        <v>534</v>
      </c>
    </row>
    <row r="41" spans="1:3" ht="22.5">
      <c r="B41" s="349" t="s">
        <v>533</v>
      </c>
      <c r="C41" s="348" t="s">
        <v>535</v>
      </c>
    </row>
    <row r="42" spans="1:3">
      <c r="B42" s="2"/>
      <c r="C42" s="2"/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, y Clasificador por objeto del gasto (DOF-22-dic-14)." sqref="A7"/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topLeftCell="A13" zoomScaleNormal="100" zoomScaleSheetLayoutView="100" workbookViewId="0">
      <selection activeCell="B44" sqref="B44"/>
    </sheetView>
  </sheetViews>
  <sheetFormatPr baseColWidth="10" defaultColWidth="42.140625" defaultRowHeight="11.25"/>
  <cols>
    <col min="1" max="2" width="42.140625" style="8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42.140625" style="8"/>
  </cols>
  <sheetData>
    <row r="1" spans="1:8">
      <c r="E1" s="7" t="s">
        <v>44</v>
      </c>
    </row>
    <row r="2" spans="1:8" ht="15" customHeight="1">
      <c r="A2" s="50" t="s">
        <v>40</v>
      </c>
    </row>
    <row r="3" spans="1:8">
      <c r="A3" s="3"/>
    </row>
    <row r="4" spans="1:8" s="123" customFormat="1">
      <c r="A4" s="122" t="s">
        <v>122</v>
      </c>
    </row>
    <row r="5" spans="1:8" s="123" customFormat="1" ht="12.75" customHeight="1">
      <c r="A5" s="374" t="s">
        <v>123</v>
      </c>
      <c r="B5" s="374"/>
      <c r="C5" s="374"/>
      <c r="D5" s="374"/>
      <c r="E5" s="374"/>
      <c r="H5" s="125"/>
    </row>
    <row r="6" spans="1:8" s="123" customFormat="1">
      <c r="A6" s="124"/>
      <c r="B6" s="124"/>
      <c r="C6" s="124"/>
      <c r="D6" s="124"/>
      <c r="H6" s="125"/>
    </row>
    <row r="7" spans="1:8" s="123" customFormat="1" ht="12.75">
      <c r="A7" s="125" t="s">
        <v>124</v>
      </c>
      <c r="B7" s="125"/>
      <c r="C7" s="125"/>
      <c r="D7" s="125"/>
    </row>
    <row r="8" spans="1:8" s="123" customFormat="1">
      <c r="A8" s="125"/>
      <c r="B8" s="125"/>
      <c r="C8" s="125"/>
      <c r="D8" s="125"/>
    </row>
    <row r="9" spans="1:8" s="123" customFormat="1">
      <c r="A9" s="126" t="s">
        <v>125</v>
      </c>
      <c r="B9" s="125"/>
      <c r="C9" s="125"/>
      <c r="D9" s="125"/>
    </row>
    <row r="10" spans="1:8" s="123" customFormat="1" ht="26.1" customHeight="1">
      <c r="A10" s="142" t="s">
        <v>126</v>
      </c>
      <c r="B10" s="375" t="s">
        <v>127</v>
      </c>
      <c r="C10" s="375"/>
      <c r="D10" s="375"/>
      <c r="E10" s="375"/>
    </row>
    <row r="11" spans="1:8" s="123" customFormat="1" ht="12.95" customHeight="1">
      <c r="A11" s="143" t="s">
        <v>128</v>
      </c>
      <c r="B11" s="143" t="s">
        <v>129</v>
      </c>
      <c r="C11" s="143"/>
      <c r="D11" s="143"/>
      <c r="E11" s="143"/>
    </row>
    <row r="12" spans="1:8" s="123" customFormat="1" ht="26.1" customHeight="1">
      <c r="A12" s="143" t="s">
        <v>130</v>
      </c>
      <c r="B12" s="375" t="s">
        <v>131</v>
      </c>
      <c r="C12" s="375"/>
      <c r="D12" s="375"/>
      <c r="E12" s="375"/>
    </row>
    <row r="13" spans="1:8" s="123" customFormat="1" ht="26.1" customHeight="1">
      <c r="A13" s="143" t="s">
        <v>132</v>
      </c>
      <c r="B13" s="375" t="s">
        <v>133</v>
      </c>
      <c r="C13" s="375"/>
      <c r="D13" s="375"/>
      <c r="E13" s="375"/>
    </row>
    <row r="14" spans="1:8" s="123" customFormat="1" ht="11.25" customHeight="1">
      <c r="A14" s="125"/>
      <c r="B14" s="144"/>
      <c r="C14" s="144"/>
      <c r="D14" s="144"/>
      <c r="E14" s="144"/>
    </row>
    <row r="15" spans="1:8" s="123" customFormat="1" ht="26.1" customHeight="1">
      <c r="A15" s="142" t="s">
        <v>134</v>
      </c>
      <c r="B15" s="143" t="s">
        <v>135</v>
      </c>
    </row>
    <row r="16" spans="1:8" s="123" customFormat="1" ht="12.95" customHeight="1">
      <c r="A16" s="143" t="s">
        <v>136</v>
      </c>
    </row>
    <row r="17" spans="1:8" s="123" customFormat="1">
      <c r="A17" s="125"/>
    </row>
    <row r="18" spans="1:8" s="123" customFormat="1">
      <c r="A18" s="125" t="s">
        <v>137</v>
      </c>
      <c r="B18" s="125"/>
      <c r="C18" s="125"/>
      <c r="D18" s="125"/>
    </row>
    <row r="19" spans="1:8" s="123" customFormat="1">
      <c r="A19" s="125"/>
      <c r="B19" s="125"/>
      <c r="C19" s="125"/>
      <c r="D19" s="125"/>
    </row>
    <row r="20" spans="1:8" s="123" customFormat="1">
      <c r="A20" s="125"/>
      <c r="B20" s="125"/>
      <c r="C20" s="125"/>
      <c r="D20" s="125"/>
    </row>
    <row r="21" spans="1:8" s="123" customFormat="1">
      <c r="A21" s="126" t="s">
        <v>138</v>
      </c>
    </row>
    <row r="22" spans="1:8" s="123" customFormat="1">
      <c r="B22" s="376" t="s">
        <v>139</v>
      </c>
      <c r="C22" s="376"/>
      <c r="D22" s="376"/>
      <c r="E22" s="376"/>
      <c r="H22" s="127"/>
    </row>
    <row r="23" spans="1:8" s="123" customFormat="1">
      <c r="A23" s="128" t="s">
        <v>46</v>
      </c>
      <c r="B23" s="128" t="s">
        <v>47</v>
      </c>
      <c r="C23" s="129" t="s">
        <v>75</v>
      </c>
      <c r="D23" s="129" t="s">
        <v>76</v>
      </c>
      <c r="E23" s="129" t="s">
        <v>77</v>
      </c>
      <c r="H23" s="127"/>
    </row>
    <row r="24" spans="1:8" s="123" customFormat="1">
      <c r="A24" s="130" t="s">
        <v>140</v>
      </c>
      <c r="B24" s="131" t="s">
        <v>141</v>
      </c>
      <c r="C24" s="132">
        <v>0</v>
      </c>
      <c r="D24" s="129">
        <v>6588456</v>
      </c>
      <c r="E24" s="129">
        <v>6588456</v>
      </c>
      <c r="H24" s="127"/>
    </row>
    <row r="25" spans="1:8" s="123" customFormat="1">
      <c r="A25" s="130" t="s">
        <v>142</v>
      </c>
      <c r="B25" s="131" t="s">
        <v>143</v>
      </c>
      <c r="C25" s="132">
        <v>0</v>
      </c>
      <c r="D25" s="129">
        <v>0</v>
      </c>
      <c r="E25" s="129">
        <v>0</v>
      </c>
      <c r="F25" s="127"/>
      <c r="H25" s="127"/>
    </row>
    <row r="26" spans="1:8" s="123" customFormat="1">
      <c r="A26" s="130" t="s">
        <v>144</v>
      </c>
      <c r="B26" s="131" t="s">
        <v>145</v>
      </c>
      <c r="C26" s="132">
        <v>0</v>
      </c>
      <c r="D26" s="129">
        <v>1979593.14</v>
      </c>
      <c r="E26" s="129">
        <v>1979593.14</v>
      </c>
      <c r="F26" s="127"/>
      <c r="H26" s="127"/>
    </row>
    <row r="27" spans="1:8" s="123" customFormat="1">
      <c r="A27" s="131" t="s">
        <v>146</v>
      </c>
      <c r="B27" s="131" t="s">
        <v>147</v>
      </c>
      <c r="C27" s="132">
        <v>0</v>
      </c>
      <c r="D27" s="129">
        <v>0</v>
      </c>
      <c r="E27" s="129">
        <v>0</v>
      </c>
      <c r="F27" s="127"/>
      <c r="H27" s="127"/>
    </row>
    <row r="28" spans="1:8" s="123" customFormat="1">
      <c r="A28" s="131" t="s">
        <v>148</v>
      </c>
      <c r="B28" s="131" t="s">
        <v>149</v>
      </c>
      <c r="C28" s="132">
        <v>0</v>
      </c>
      <c r="D28" s="129">
        <v>7864977.4000000004</v>
      </c>
      <c r="E28" s="129">
        <v>7864977.4000000004</v>
      </c>
      <c r="F28" s="127"/>
      <c r="H28" s="127"/>
    </row>
    <row r="29" spans="1:8" s="123" customFormat="1">
      <c r="A29" s="131" t="s">
        <v>150</v>
      </c>
      <c r="B29" s="131" t="s">
        <v>151</v>
      </c>
      <c r="C29" s="132">
        <v>0</v>
      </c>
      <c r="D29" s="129">
        <v>6588456</v>
      </c>
      <c r="E29" s="129">
        <v>6588456</v>
      </c>
      <c r="F29" s="127"/>
      <c r="H29" s="127"/>
    </row>
    <row r="30" spans="1:8" s="123" customFormat="1">
      <c r="A30" s="131" t="s">
        <v>152</v>
      </c>
      <c r="B30" s="131" t="s">
        <v>153</v>
      </c>
      <c r="C30" s="132">
        <v>0</v>
      </c>
      <c r="D30" s="129">
        <v>0</v>
      </c>
      <c r="E30" s="129">
        <v>0</v>
      </c>
      <c r="F30" s="127"/>
      <c r="G30" s="127"/>
      <c r="H30" s="127"/>
    </row>
    <row r="31" spans="1:8" s="123" customFormat="1">
      <c r="A31" s="131" t="s">
        <v>154</v>
      </c>
      <c r="B31" s="131" t="s">
        <v>155</v>
      </c>
      <c r="C31" s="132">
        <v>0</v>
      </c>
      <c r="D31" s="129">
        <v>2252974.62</v>
      </c>
      <c r="E31" s="129">
        <v>2252974.62</v>
      </c>
      <c r="F31" s="127"/>
      <c r="G31" s="127"/>
      <c r="H31" s="127"/>
    </row>
    <row r="32" spans="1:8" s="123" customFormat="1">
      <c r="A32" s="131" t="s">
        <v>156</v>
      </c>
      <c r="B32" s="131" t="s">
        <v>157</v>
      </c>
      <c r="C32" s="132">
        <v>0</v>
      </c>
      <c r="D32" s="129">
        <v>0</v>
      </c>
      <c r="E32" s="129">
        <v>0</v>
      </c>
      <c r="F32" s="127"/>
      <c r="G32" s="127"/>
      <c r="H32" s="127"/>
    </row>
    <row r="33" spans="1:8" s="123" customFormat="1">
      <c r="A33" s="131" t="s">
        <v>158</v>
      </c>
      <c r="B33" s="131" t="s">
        <v>159</v>
      </c>
      <c r="C33" s="132">
        <v>0</v>
      </c>
      <c r="D33" s="129">
        <v>0</v>
      </c>
      <c r="E33" s="129">
        <v>0</v>
      </c>
      <c r="F33" s="127"/>
      <c r="G33" s="127"/>
      <c r="H33" s="127"/>
    </row>
    <row r="34" spans="1:8" s="123" customFormat="1">
      <c r="A34" s="131" t="s">
        <v>160</v>
      </c>
      <c r="B34" s="131" t="s">
        <v>161</v>
      </c>
      <c r="C34" s="132">
        <v>0</v>
      </c>
      <c r="D34" s="129">
        <v>0</v>
      </c>
      <c r="E34" s="129">
        <v>0</v>
      </c>
      <c r="F34" s="127"/>
      <c r="G34" s="127"/>
      <c r="H34" s="127"/>
    </row>
    <row r="35" spans="1:8" s="123" customFormat="1">
      <c r="A35" s="133" t="s">
        <v>162</v>
      </c>
      <c r="B35" s="133" t="s">
        <v>163</v>
      </c>
      <c r="C35" s="134">
        <v>0</v>
      </c>
      <c r="D35" s="128">
        <v>7577623.7599999998</v>
      </c>
      <c r="E35" s="128">
        <v>7577623.7599999998</v>
      </c>
      <c r="F35" s="127"/>
      <c r="G35" s="127"/>
      <c r="H35" s="127"/>
    </row>
    <row r="36" spans="1:8" s="123" customFormat="1">
      <c r="A36" s="135" t="s">
        <v>164</v>
      </c>
      <c r="B36" s="135" t="s">
        <v>164</v>
      </c>
      <c r="C36" s="129"/>
      <c r="D36" s="129"/>
      <c r="E36" s="129"/>
      <c r="F36" s="127"/>
      <c r="G36" s="127"/>
      <c r="H36" s="127"/>
    </row>
    <row r="37" spans="1:8" s="123" customFormat="1">
      <c r="B37" s="136" t="s">
        <v>165</v>
      </c>
      <c r="C37" s="137"/>
      <c r="D37" s="137"/>
      <c r="E37" s="137"/>
      <c r="F37" s="127"/>
      <c r="G37" s="127"/>
      <c r="H37" s="127"/>
    </row>
    <row r="38" spans="1:8" s="123" customFormat="1">
      <c r="B38" s="138"/>
      <c r="C38" s="139"/>
      <c r="D38" s="139"/>
      <c r="E38" s="139"/>
      <c r="F38" s="127"/>
      <c r="G38" s="127"/>
      <c r="H38" s="127"/>
    </row>
    <row r="41" spans="1:8">
      <c r="A41" s="346"/>
      <c r="B41" s="346"/>
    </row>
    <row r="42" spans="1:8">
      <c r="A42" s="346"/>
      <c r="B42" s="348" t="s">
        <v>534</v>
      </c>
    </row>
    <row r="43" spans="1:8" ht="22.5">
      <c r="A43" s="349" t="s">
        <v>533</v>
      </c>
      <c r="B43" s="348" t="s">
        <v>535</v>
      </c>
    </row>
    <row r="44" spans="1:8">
      <c r="A44" s="2"/>
      <c r="B44" s="2"/>
    </row>
  </sheetData>
  <mergeCells count="5">
    <mergeCell ref="A5:E5"/>
    <mergeCell ref="B10:E10"/>
    <mergeCell ref="B22:E22"/>
    <mergeCell ref="B12:E12"/>
    <mergeCell ref="B13:E13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27</vt:i4>
      </vt:variant>
    </vt:vector>
  </HeadingPairs>
  <TitlesOfParts>
    <vt:vector size="54" baseType="lpstr">
      <vt:lpstr>Hoja1</vt:lpstr>
      <vt:lpstr>Notas a los Edos Financieros</vt:lpstr>
      <vt:lpstr>ESF-01</vt:lpstr>
      <vt:lpstr>ESF-02 </vt:lpstr>
      <vt:lpstr>ESF-03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2012-12-11T20:36:24Z</dcterms:created>
  <dcterms:modified xsi:type="dcterms:W3CDTF">2018-01-29T17:01:08Z</dcterms:modified>
</cp:coreProperties>
</file>